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teams/IDF-DR-SAMA/Documents partages/Section 4/Transfert_T/Pôle Achats S4/01- Achats Marchés/2025/2503-DRIDF-003_Marché Travaux_Rueil Malmaison/3-DCE/3.2 BP, BDP, DQE/Lot 2 - Electricité/"/>
    </mc:Choice>
  </mc:AlternateContent>
  <xr:revisionPtr revIDLastSave="14" documentId="11_1704923E4B550A41CB33F1EF29DFC9DE465FB355" xr6:coauthVersionLast="47" xr6:coauthVersionMax="47" xr10:uidLastSave="{C97D1C8A-1981-46D9-97DD-4107C7BBFDA5}"/>
  <bookViews>
    <workbookView xWindow="-120" yWindow="-120" windowWidth="29040" windowHeight="15840" firstSheet="1" activeTab="2" xr2:uid="{00000000-000D-0000-FFFF-FFFF00000000}"/>
  </bookViews>
  <sheets>
    <sheet name="PDG" sheetId="6" r:id="rId1"/>
    <sheet name="RECAP." sheetId="7" r:id="rId2"/>
    <sheet name="LOT CFO CFA" sheetId="3" r:id="rId3"/>
  </sheets>
  <definedNames>
    <definedName name="__xlnm.Print_Area" localSheetId="2">'LOT CFO CFA'!#REF!</definedName>
    <definedName name="__xlnm.Print_Area" localSheetId="0">#REF!</definedName>
    <definedName name="__xlnm.Print_Area" localSheetId="1">#REF!</definedName>
    <definedName name="__xlnm.Print_Area">#REF!</definedName>
    <definedName name="__xlnm.Print_Area_1" localSheetId="0">#REF!</definedName>
    <definedName name="__xlnm.Print_Area_1" localSheetId="1">#REF!</definedName>
    <definedName name="__xlnm.Print_Area_1">#REF!</definedName>
    <definedName name="__xlnm.Print_Area_10" localSheetId="0">#REF!</definedName>
    <definedName name="__xlnm.Print_Area_10" localSheetId="1">#REF!</definedName>
    <definedName name="__xlnm.Print_Area_10">#REF!</definedName>
    <definedName name="__xlnm.Print_Area_2" localSheetId="0">#REF!</definedName>
    <definedName name="__xlnm.Print_Area_2" localSheetId="1">#REF!</definedName>
    <definedName name="__xlnm.Print_Area_2">#REF!</definedName>
    <definedName name="__xlnm.Print_Area_3" localSheetId="0">#REF!</definedName>
    <definedName name="__xlnm.Print_Area_3" localSheetId="1">#REF!</definedName>
    <definedName name="__xlnm.Print_Area_3">#REF!</definedName>
    <definedName name="__xlnm.Print_Area_4" localSheetId="0">#REF!</definedName>
    <definedName name="__xlnm.Print_Area_4" localSheetId="1">#REF!</definedName>
    <definedName name="__xlnm.Print_Area_4">#REF!</definedName>
    <definedName name="__xlnm.Print_Area_5" localSheetId="0">#REF!</definedName>
    <definedName name="__xlnm.Print_Area_5" localSheetId="1">#REF!</definedName>
    <definedName name="__xlnm.Print_Area_5">#REF!</definedName>
    <definedName name="__xlnm.Print_Area_6" localSheetId="0">#REF!</definedName>
    <definedName name="__xlnm.Print_Area_6" localSheetId="1">#REF!</definedName>
    <definedName name="__xlnm.Print_Area_6">#REF!</definedName>
    <definedName name="__xlnm.Print_Area_7" localSheetId="0">#REF!</definedName>
    <definedName name="__xlnm.Print_Area_7" localSheetId="1">#REF!</definedName>
    <definedName name="__xlnm.Print_Area_7">#REF!</definedName>
    <definedName name="__xlnm.Print_Area_8" localSheetId="0">#REF!</definedName>
    <definedName name="__xlnm.Print_Area_8" localSheetId="1">#REF!</definedName>
    <definedName name="__xlnm.Print_Area_8">#REF!</definedName>
    <definedName name="__xlnm.Print_Area_9" localSheetId="0">#REF!</definedName>
    <definedName name="__xlnm.Print_Area_9" localSheetId="1">#REF!</definedName>
    <definedName name="__xlnm.Print_Area_9">#REF!</definedName>
    <definedName name="__xlnm.Print_Titles" localSheetId="2">'LOT CFO CFA'!#REF!</definedName>
    <definedName name="__xlnm.Print_Titles" localSheetId="0">#REF!</definedName>
    <definedName name="__xlnm.Print_Titles" localSheetId="1">#REF!</definedName>
    <definedName name="__xlnm.Print_Titles">#REF!</definedName>
    <definedName name="__xlnm.Print_Titles_1" localSheetId="0">#REF!</definedName>
    <definedName name="__xlnm.Print_Titles_1" localSheetId="1">#REF!</definedName>
    <definedName name="__xlnm.Print_Titles_1">#REF!</definedName>
    <definedName name="__xlnm.Print_Titles_10" localSheetId="0">#REF!</definedName>
    <definedName name="__xlnm.Print_Titles_10" localSheetId="1">#REF!</definedName>
    <definedName name="__xlnm.Print_Titles_10">#REF!</definedName>
    <definedName name="__xlnm.Print_Titles_2" localSheetId="0">#REF!</definedName>
    <definedName name="__xlnm.Print_Titles_2" localSheetId="1">#REF!</definedName>
    <definedName name="__xlnm.Print_Titles_2">#REF!</definedName>
    <definedName name="__xlnm.Print_Titles_3" localSheetId="0">#REF!</definedName>
    <definedName name="__xlnm.Print_Titles_3" localSheetId="1">#REF!</definedName>
    <definedName name="__xlnm.Print_Titles_3">#REF!</definedName>
    <definedName name="__xlnm.Print_Titles_4" localSheetId="0">#REF!</definedName>
    <definedName name="__xlnm.Print_Titles_4" localSheetId="1">#REF!</definedName>
    <definedName name="__xlnm.Print_Titles_4">#REF!</definedName>
    <definedName name="__xlnm.Print_Titles_5" localSheetId="0">#REF!</definedName>
    <definedName name="__xlnm.Print_Titles_5" localSheetId="1">#REF!</definedName>
    <definedName name="__xlnm.Print_Titles_5">#REF!</definedName>
    <definedName name="__xlnm.Print_Titles_6" localSheetId="0">#REF!</definedName>
    <definedName name="__xlnm.Print_Titles_6" localSheetId="1">#REF!</definedName>
    <definedName name="__xlnm.Print_Titles_6">#REF!</definedName>
    <definedName name="__xlnm.Print_Titles_7" localSheetId="0">#REF!</definedName>
    <definedName name="__xlnm.Print_Titles_7" localSheetId="1">#REF!</definedName>
    <definedName name="__xlnm.Print_Titles_7">#REF!</definedName>
    <definedName name="__xlnm.Print_Titles_8" localSheetId="0">#REF!</definedName>
    <definedName name="__xlnm.Print_Titles_8" localSheetId="1">#REF!</definedName>
    <definedName name="__xlnm.Print_Titles_8">#REF!</definedName>
    <definedName name="__xlnm.Print_Titles_9" localSheetId="0">#REF!</definedName>
    <definedName name="__xlnm.Print_Titles_9" localSheetId="1">#REF!</definedName>
    <definedName name="__xlnm.Print_Titles_9">#REF!</definedName>
    <definedName name="_xlnm.Print_Titles" localSheetId="2">'LOT CFO CFA'!$6:$9</definedName>
    <definedName name="_xlnm.Print_Titles" localSheetId="1">'RECAP.'!$5:$7</definedName>
    <definedName name="_xlnm.Print_Area" localSheetId="2">'LOT CFO CFA'!$A$1:$K$293</definedName>
    <definedName name="_xlnm.Print_Area" localSheetId="0">PDG!$A$1:$H$58</definedName>
    <definedName name="_xlnm.Print_Area" localSheetId="1">'RECAP.'!$A$1:$F$142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6" i="3" l="1"/>
  <c r="K287" i="3" s="1"/>
  <c r="A285" i="3"/>
  <c r="F55" i="7" l="1"/>
  <c r="A59" i="7"/>
  <c r="B59" i="7"/>
  <c r="B61" i="7"/>
  <c r="C61" i="7"/>
  <c r="D61" i="7"/>
  <c r="E61" i="7"/>
  <c r="K221" i="3"/>
  <c r="K219" i="3" l="1"/>
  <c r="B135" i="7" l="1"/>
  <c r="B133" i="7"/>
  <c r="A137" i="7" s="1"/>
  <c r="A133" i="7"/>
  <c r="B125" i="7"/>
  <c r="A131" i="7" s="1"/>
  <c r="E129" i="7"/>
  <c r="D129" i="7"/>
  <c r="C129" i="7"/>
  <c r="B129" i="7"/>
  <c r="E128" i="7"/>
  <c r="D128" i="7"/>
  <c r="C128" i="7"/>
  <c r="B128" i="7"/>
  <c r="E127" i="7"/>
  <c r="D127" i="7"/>
  <c r="C127" i="7"/>
  <c r="B127" i="7"/>
  <c r="A125" i="7"/>
  <c r="E121" i="7"/>
  <c r="D121" i="7"/>
  <c r="C121" i="7"/>
  <c r="B121" i="7"/>
  <c r="E120" i="7"/>
  <c r="D120" i="7"/>
  <c r="C120" i="7"/>
  <c r="B120" i="7"/>
  <c r="E119" i="7"/>
  <c r="D119" i="7"/>
  <c r="C119" i="7"/>
  <c r="B119" i="7"/>
  <c r="E118" i="7"/>
  <c r="D118" i="7"/>
  <c r="C118" i="7"/>
  <c r="B118" i="7"/>
  <c r="E117" i="7"/>
  <c r="D117" i="7"/>
  <c r="C117" i="7"/>
  <c r="B117" i="7"/>
  <c r="E116" i="7"/>
  <c r="D116" i="7"/>
  <c r="C116" i="7"/>
  <c r="B116" i="7"/>
  <c r="B114" i="7"/>
  <c r="A123" i="7" s="1"/>
  <c r="A114" i="7"/>
  <c r="E110" i="7"/>
  <c r="D110" i="7"/>
  <c r="C110" i="7"/>
  <c r="B110" i="7"/>
  <c r="E109" i="7"/>
  <c r="D109" i="7"/>
  <c r="C109" i="7"/>
  <c r="B109" i="7"/>
  <c r="E108" i="7"/>
  <c r="D108" i="7"/>
  <c r="C108" i="7"/>
  <c r="B108" i="7"/>
  <c r="B106" i="7"/>
  <c r="A112" i="7" s="1"/>
  <c r="A106" i="7"/>
  <c r="B99" i="7"/>
  <c r="A104" i="7" s="1"/>
  <c r="E102" i="7"/>
  <c r="D102" i="7"/>
  <c r="C102" i="7"/>
  <c r="B102" i="7"/>
  <c r="E101" i="7"/>
  <c r="D101" i="7"/>
  <c r="C101" i="7"/>
  <c r="B101" i="7"/>
  <c r="A99" i="7"/>
  <c r="E135" i="7"/>
  <c r="D135" i="7"/>
  <c r="C135" i="7"/>
  <c r="B91" i="7"/>
  <c r="A97" i="7" s="1"/>
  <c r="E95" i="7"/>
  <c r="D95" i="7"/>
  <c r="C95" i="7"/>
  <c r="B95" i="7"/>
  <c r="E94" i="7"/>
  <c r="D94" i="7"/>
  <c r="C94" i="7"/>
  <c r="B94" i="7"/>
  <c r="E93" i="7"/>
  <c r="D93" i="7"/>
  <c r="C93" i="7"/>
  <c r="B93" i="7"/>
  <c r="A91" i="7"/>
  <c r="B83" i="7"/>
  <c r="A89" i="7" s="1"/>
  <c r="E87" i="7"/>
  <c r="D87" i="7"/>
  <c r="C87" i="7"/>
  <c r="B87" i="7"/>
  <c r="E86" i="7"/>
  <c r="D86" i="7"/>
  <c r="C86" i="7"/>
  <c r="B86" i="7"/>
  <c r="E85" i="7"/>
  <c r="D85" i="7"/>
  <c r="C85" i="7"/>
  <c r="B85" i="7"/>
  <c r="A83" i="7"/>
  <c r="E79" i="7"/>
  <c r="D79" i="7"/>
  <c r="C79" i="7"/>
  <c r="B79" i="7"/>
  <c r="E78" i="7"/>
  <c r="D78" i="7"/>
  <c r="C78" i="7"/>
  <c r="B78" i="7"/>
  <c r="B76" i="7"/>
  <c r="A81" i="7" s="1"/>
  <c r="A76" i="7"/>
  <c r="B67" i="7"/>
  <c r="A74" i="7" s="1"/>
  <c r="E72" i="7"/>
  <c r="D72" i="7"/>
  <c r="C72" i="7"/>
  <c r="B72" i="7"/>
  <c r="E71" i="7"/>
  <c r="D71" i="7"/>
  <c r="C71" i="7"/>
  <c r="B71" i="7"/>
  <c r="E70" i="7"/>
  <c r="D70" i="7"/>
  <c r="C70" i="7"/>
  <c r="B70" i="7"/>
  <c r="E69" i="7"/>
  <c r="D69" i="7"/>
  <c r="C69" i="7"/>
  <c r="B69" i="7"/>
  <c r="A67" i="7"/>
  <c r="A65" i="7"/>
  <c r="B52" i="7"/>
  <c r="A57" i="7" s="1"/>
  <c r="E63" i="7"/>
  <c r="D63" i="7"/>
  <c r="C63" i="7"/>
  <c r="B63" i="7"/>
  <c r="E62" i="7"/>
  <c r="D62" i="7"/>
  <c r="C62" i="7"/>
  <c r="B62" i="7"/>
  <c r="E55" i="7"/>
  <c r="D55" i="7"/>
  <c r="C55" i="7"/>
  <c r="B55" i="7"/>
  <c r="E54" i="7"/>
  <c r="D54" i="7"/>
  <c r="C54" i="7"/>
  <c r="B54" i="7"/>
  <c r="A52" i="7"/>
  <c r="B45" i="7"/>
  <c r="A50" i="7" s="1"/>
  <c r="E48" i="7"/>
  <c r="D48" i="7"/>
  <c r="C48" i="7"/>
  <c r="B48" i="7"/>
  <c r="E47" i="7"/>
  <c r="D47" i="7"/>
  <c r="C47" i="7"/>
  <c r="B47" i="7"/>
  <c r="B37" i="7"/>
  <c r="A43" i="7" s="1"/>
  <c r="E41" i="7"/>
  <c r="D41" i="7"/>
  <c r="C41" i="7"/>
  <c r="B41" i="7"/>
  <c r="E40" i="7"/>
  <c r="D40" i="7"/>
  <c r="C40" i="7"/>
  <c r="B40" i="7"/>
  <c r="E39" i="7"/>
  <c r="D39" i="7"/>
  <c r="C39" i="7"/>
  <c r="B39" i="7"/>
  <c r="A45" i="7"/>
  <c r="A37" i="7"/>
  <c r="A275" i="3"/>
  <c r="A135" i="7" s="1"/>
  <c r="A279" i="3"/>
  <c r="K276" i="3"/>
  <c r="K277" i="3" s="1"/>
  <c r="K279" i="3" s="1"/>
  <c r="F135" i="7" s="1"/>
  <c r="A258" i="3"/>
  <c r="A127" i="7" s="1"/>
  <c r="A270" i="3"/>
  <c r="K267" i="3"/>
  <c r="K268" i="3" s="1"/>
  <c r="F129" i="7" s="1"/>
  <c r="K263" i="3"/>
  <c r="K264" i="3" s="1"/>
  <c r="L260" i="3"/>
  <c r="L264" i="3" s="1"/>
  <c r="A266" i="3" s="1"/>
  <c r="A129" i="7" s="1"/>
  <c r="K259" i="3"/>
  <c r="K260" i="3" s="1"/>
  <c r="F127" i="7" s="1"/>
  <c r="K250" i="3"/>
  <c r="K251" i="3" s="1"/>
  <c r="F121" i="7" s="1"/>
  <c r="K246" i="3"/>
  <c r="K247" i="3" s="1"/>
  <c r="F120" i="7" s="1"/>
  <c r="K242" i="3"/>
  <c r="K243" i="3" s="1"/>
  <c r="F119" i="7" s="1"/>
  <c r="A229" i="3"/>
  <c r="A116" i="7" s="1"/>
  <c r="A254" i="3"/>
  <c r="K238" i="3"/>
  <c r="K239" i="3" s="1"/>
  <c r="F118" i="7" s="1"/>
  <c r="K234" i="3"/>
  <c r="K235" i="3" s="1"/>
  <c r="F117" i="7" s="1"/>
  <c r="L231" i="3"/>
  <c r="L235" i="3" s="1"/>
  <c r="L239" i="3" s="1"/>
  <c r="A241" i="3" s="1"/>
  <c r="A119" i="7" s="1"/>
  <c r="K230" i="3"/>
  <c r="K231" i="3" s="1"/>
  <c r="K220" i="3"/>
  <c r="F110" i="7" s="1"/>
  <c r="A209" i="3"/>
  <c r="A108" i="7" s="1"/>
  <c r="A225" i="3"/>
  <c r="K215" i="3"/>
  <c r="K216" i="3" s="1"/>
  <c r="L213" i="3"/>
  <c r="L218" i="3" s="1"/>
  <c r="A218" i="3" s="1"/>
  <c r="K210" i="3"/>
  <c r="A197" i="3"/>
  <c r="A101" i="7" s="1"/>
  <c r="A205" i="3"/>
  <c r="K202" i="3"/>
  <c r="K203" i="3" s="1"/>
  <c r="F102" i="7" s="1"/>
  <c r="L201" i="3"/>
  <c r="A201" i="3" s="1"/>
  <c r="A102" i="7" s="1"/>
  <c r="K198" i="3"/>
  <c r="K199" i="3" s="1"/>
  <c r="F101" i="7" s="1"/>
  <c r="A188" i="3"/>
  <c r="A95" i="7" s="1"/>
  <c r="A179" i="3"/>
  <c r="A93" i="7" s="1"/>
  <c r="A192" i="3"/>
  <c r="K189" i="3"/>
  <c r="K190" i="3" s="1"/>
  <c r="F95" i="7" s="1"/>
  <c r="K184" i="3"/>
  <c r="K185" i="3" s="1"/>
  <c r="F94" i="7" s="1"/>
  <c r="L183" i="3"/>
  <c r="A183" i="3" s="1"/>
  <c r="A94" i="7" s="1"/>
  <c r="K180" i="3"/>
  <c r="K181" i="3" s="1"/>
  <c r="F93" i="7" s="1"/>
  <c r="A170" i="3"/>
  <c r="A87" i="7" s="1"/>
  <c r="A161" i="3"/>
  <c r="A85" i="7" s="1"/>
  <c r="K171" i="3"/>
  <c r="K172" i="3" s="1"/>
  <c r="F87" i="7" s="1"/>
  <c r="A174" i="3"/>
  <c r="K166" i="3"/>
  <c r="K167" i="3" s="1"/>
  <c r="F86" i="7" s="1"/>
  <c r="L165" i="3"/>
  <c r="A165" i="3" s="1"/>
  <c r="A86" i="7" s="1"/>
  <c r="K162" i="3"/>
  <c r="K163" i="3" s="1"/>
  <c r="F85" i="7" s="1"/>
  <c r="A149" i="3"/>
  <c r="A78" i="7" s="1"/>
  <c r="A157" i="3"/>
  <c r="K154" i="3"/>
  <c r="K155" i="3" s="1"/>
  <c r="F79" i="7" s="1"/>
  <c r="L153" i="3"/>
  <c r="A153" i="3" s="1"/>
  <c r="A79" i="7" s="1"/>
  <c r="K150" i="3"/>
  <c r="K151" i="3" s="1"/>
  <c r="F78" i="7" s="1"/>
  <c r="K142" i="3"/>
  <c r="K143" i="3" s="1"/>
  <c r="F72" i="7" s="1"/>
  <c r="A141" i="3"/>
  <c r="A72" i="7" s="1"/>
  <c r="A137" i="3"/>
  <c r="A71" i="7" s="1"/>
  <c r="A129" i="3"/>
  <c r="A69" i="7" s="1"/>
  <c r="A145" i="3"/>
  <c r="K138" i="3"/>
  <c r="K139" i="3" s="1"/>
  <c r="F71" i="7" s="1"/>
  <c r="K134" i="3"/>
  <c r="K135" i="3" s="1"/>
  <c r="F70" i="7" s="1"/>
  <c r="L133" i="3"/>
  <c r="A133" i="3" s="1"/>
  <c r="A70" i="7" s="1"/>
  <c r="K130" i="3"/>
  <c r="K131" i="3" s="1"/>
  <c r="F69" i="7" s="1"/>
  <c r="K122" i="3"/>
  <c r="K123" i="3" s="1"/>
  <c r="F63" i="7" s="1"/>
  <c r="K118" i="3"/>
  <c r="K119" i="3" s="1"/>
  <c r="F62" i="7" s="1"/>
  <c r="A121" i="3"/>
  <c r="A63" i="7" s="1"/>
  <c r="A113" i="3"/>
  <c r="A61" i="7" s="1"/>
  <c r="A125" i="3"/>
  <c r="L117" i="3"/>
  <c r="A117" i="3" s="1"/>
  <c r="A62" i="7" s="1"/>
  <c r="K114" i="3"/>
  <c r="K115" i="3" s="1"/>
  <c r="F61" i="7" s="1"/>
  <c r="K103" i="3"/>
  <c r="K104" i="3" s="1"/>
  <c r="K109" i="3" s="1"/>
  <c r="A102" i="3"/>
  <c r="A54" i="7" s="1"/>
  <c r="K96" i="3"/>
  <c r="F48" i="7" s="1"/>
  <c r="K92" i="3"/>
  <c r="F47" i="7" s="1"/>
  <c r="A90" i="3"/>
  <c r="A47" i="7" s="1"/>
  <c r="K80" i="3"/>
  <c r="F41" i="7" s="1"/>
  <c r="K76" i="3"/>
  <c r="F40" i="7" s="1"/>
  <c r="K72" i="3"/>
  <c r="F39" i="7" s="1"/>
  <c r="A70" i="3"/>
  <c r="A39" i="7" s="1"/>
  <c r="K60" i="3"/>
  <c r="K61" i="3" s="1"/>
  <c r="F33" i="7" s="1"/>
  <c r="K57" i="3"/>
  <c r="K53" i="3"/>
  <c r="K44" i="3"/>
  <c r="K45" i="3" s="1"/>
  <c r="K40" i="3"/>
  <c r="K41" i="3" s="1"/>
  <c r="K23" i="3"/>
  <c r="A109" i="3"/>
  <c r="L106" i="3"/>
  <c r="A106" i="3" s="1"/>
  <c r="A55" i="7" s="1"/>
  <c r="A98" i="3"/>
  <c r="L94" i="3"/>
  <c r="A94" i="3" s="1"/>
  <c r="A48" i="7" s="1"/>
  <c r="A82" i="3"/>
  <c r="L74" i="3"/>
  <c r="L78" i="3" s="1"/>
  <c r="A78" i="3" s="1"/>
  <c r="A41" i="7" s="1"/>
  <c r="A5" i="7"/>
  <c r="F116" i="7" l="1"/>
  <c r="K254" i="3"/>
  <c r="F54" i="7"/>
  <c r="F57" i="7" s="1"/>
  <c r="K211" i="3"/>
  <c r="F108" i="7" s="1"/>
  <c r="K225" i="3"/>
  <c r="F109" i="7"/>
  <c r="K270" i="3"/>
  <c r="F128" i="7"/>
  <c r="F131" i="7" s="1"/>
  <c r="F104" i="7"/>
  <c r="F81" i="7"/>
  <c r="F123" i="7"/>
  <c r="F89" i="7"/>
  <c r="F137" i="7"/>
  <c r="F65" i="7"/>
  <c r="F97" i="7"/>
  <c r="F74" i="7"/>
  <c r="F50" i="7"/>
  <c r="F43" i="7"/>
  <c r="A262" i="3"/>
  <c r="A128" i="7" s="1"/>
  <c r="L243" i="3"/>
  <c r="A233" i="3"/>
  <c r="A117" i="7" s="1"/>
  <c r="A237" i="3"/>
  <c r="A118" i="7" s="1"/>
  <c r="A213" i="3"/>
  <c r="A109" i="7" s="1"/>
  <c r="K157" i="3"/>
  <c r="K192" i="3"/>
  <c r="K63" i="3"/>
  <c r="K145" i="3"/>
  <c r="K98" i="3"/>
  <c r="K205" i="3"/>
  <c r="K125" i="3"/>
  <c r="K174" i="3"/>
  <c r="K82" i="3"/>
  <c r="K47" i="3"/>
  <c r="A74" i="3"/>
  <c r="A40" i="7" s="1"/>
  <c r="K35" i="3"/>
  <c r="F112" i="7" l="1"/>
  <c r="K281" i="3"/>
  <c r="A245" i="3"/>
  <c r="A120" i="7" s="1"/>
  <c r="L247" i="3"/>
  <c r="K282" i="3" l="1"/>
  <c r="K283" i="3" s="1"/>
  <c r="K288" i="3"/>
  <c r="K289" i="3" s="1"/>
  <c r="K290" i="3" s="1"/>
  <c r="A249" i="3"/>
  <c r="A121" i="7" s="1"/>
  <c r="L251" i="3"/>
  <c r="L43" i="3" l="1"/>
  <c r="B31" i="7"/>
  <c r="B32" i="7"/>
  <c r="B33" i="7"/>
  <c r="F32" i="7"/>
  <c r="F31" i="7"/>
  <c r="B29" i="7"/>
  <c r="A35" i="7" s="1"/>
  <c r="A29" i="7"/>
  <c r="F25" i="7"/>
  <c r="F24" i="7"/>
  <c r="B24" i="7"/>
  <c r="B25" i="7"/>
  <c r="B22" i="7"/>
  <c r="A27" i="7" s="1"/>
  <c r="A22" i="7"/>
  <c r="F18" i="7"/>
  <c r="F17" i="7"/>
  <c r="B17" i="7"/>
  <c r="B18" i="7"/>
  <c r="B15" i="7"/>
  <c r="A20" i="7" s="1"/>
  <c r="A15" i="7"/>
  <c r="F11" i="7"/>
  <c r="F10" i="7"/>
  <c r="B10" i="7"/>
  <c r="B11" i="7"/>
  <c r="B8" i="7"/>
  <c r="A13" i="7" s="1"/>
  <c r="A8" i="7"/>
  <c r="L55" i="3"/>
  <c r="L59" i="3" s="1"/>
  <c r="L31" i="3"/>
  <c r="L17" i="3"/>
  <c r="F35" i="7" l="1"/>
  <c r="F20" i="7"/>
  <c r="F27" i="7"/>
  <c r="F13" i="7"/>
  <c r="A55" i="3"/>
  <c r="A32" i="7" s="1"/>
  <c r="F139" i="7" l="1"/>
  <c r="F140" i="7" s="1"/>
  <c r="F141" i="7" s="1"/>
  <c r="L60" i="3"/>
  <c r="A59" i="3"/>
  <c r="A33" i="7" s="1"/>
  <c r="L52" i="3"/>
  <c r="A43" i="3" l="1"/>
  <c r="A25" i="7" s="1"/>
  <c r="A51" i="3"/>
  <c r="A31" i="7" s="1"/>
  <c r="A39" i="3"/>
  <c r="A24" i="7" s="1"/>
  <c r="A63" i="3"/>
  <c r="A47" i="3"/>
  <c r="A35" i="3"/>
  <c r="A23" i="3" l="1"/>
  <c r="A31" i="3"/>
  <c r="A18" i="7" s="1"/>
  <c r="A27" i="3"/>
  <c r="A17" i="7" s="1"/>
  <c r="A17" i="3"/>
  <c r="A11" i="7" s="1"/>
  <c r="A12" i="3"/>
  <c r="A10" i="7" s="1"/>
</calcChain>
</file>

<file path=xl/sharedStrings.xml><?xml version="1.0" encoding="utf-8"?>
<sst xmlns="http://schemas.openxmlformats.org/spreadsheetml/2006/main" count="312" uniqueCount="115">
  <si>
    <r>
      <rPr>
        <b/>
        <sz val="24"/>
        <color theme="1"/>
        <rFont val="Cambria"/>
        <family val="1"/>
        <scheme val="major"/>
      </rPr>
      <t>FRANCE TRAVAIL</t>
    </r>
    <r>
      <rPr>
        <b/>
        <sz val="22"/>
        <color theme="1"/>
        <rFont val="Cambria"/>
        <family val="1"/>
        <scheme val="major"/>
      </rPr>
      <t xml:space="preserve">
</t>
    </r>
    <r>
      <rPr>
        <b/>
        <sz val="18"/>
        <color theme="1"/>
        <rFont val="Cambria"/>
        <family val="1"/>
        <scheme val="major"/>
      </rPr>
      <t xml:space="preserve">RUEIL MALMAISON
</t>
    </r>
    <r>
      <rPr>
        <b/>
        <sz val="22"/>
        <color theme="1"/>
        <rFont val="Cambria"/>
        <family val="1"/>
        <scheme val="major"/>
      </rPr>
      <t xml:space="preserve">
</t>
    </r>
    <r>
      <rPr>
        <sz val="14"/>
        <color theme="1"/>
        <rFont val="Cambria"/>
        <family val="1"/>
        <scheme val="major"/>
      </rPr>
      <t>Aménagement d’une agence
12-14 rue Louis Bleriot – 92500 Rueil-Malmaison</t>
    </r>
  </si>
  <si>
    <r>
      <t xml:space="preserve">DECOMPOSITION DU PRIX GLOBAL ET FORFAITAIRE
</t>
    </r>
    <r>
      <rPr>
        <b/>
        <sz val="12"/>
        <rFont val="Cambria"/>
        <family val="1"/>
        <scheme val="major"/>
      </rPr>
      <t>Ventilation / Plomberie / Désenfumage / Protection incendie / Traitement piscine</t>
    </r>
  </si>
  <si>
    <r>
      <rPr>
        <b/>
        <u/>
        <sz val="16"/>
        <rFont val="Cambria"/>
        <family val="1"/>
        <scheme val="major"/>
      </rPr>
      <t>ESTIMATION</t>
    </r>
    <r>
      <rPr>
        <b/>
        <sz val="16"/>
        <rFont val="Cambria"/>
        <family val="1"/>
        <scheme val="major"/>
      </rPr>
      <t xml:space="preserve">
</t>
    </r>
    <r>
      <rPr>
        <b/>
        <i/>
        <sz val="16"/>
        <rFont val="Cambria"/>
        <family val="1"/>
        <scheme val="major"/>
      </rPr>
      <t>Lot : ELECTRICITE CFO-CFA</t>
    </r>
    <r>
      <rPr>
        <b/>
        <sz val="16"/>
        <rFont val="Cambria"/>
        <family val="1"/>
        <scheme val="major"/>
      </rPr>
      <t xml:space="preserve">
</t>
    </r>
    <r>
      <rPr>
        <sz val="14"/>
        <rFont val="Cambria"/>
        <family val="1"/>
        <scheme val="major"/>
      </rPr>
      <t>Indice A</t>
    </r>
  </si>
  <si>
    <t>PHOTO</t>
  </si>
  <si>
    <t>PHOTO OU LOGO</t>
  </si>
  <si>
    <t>MAITRE D'OUVRAGE</t>
  </si>
  <si>
    <t>ARCHITECTE</t>
  </si>
  <si>
    <r>
      <rPr>
        <b/>
        <sz val="11"/>
        <rFont val="Cambria"/>
        <family val="1"/>
        <scheme val="major"/>
      </rPr>
      <t>FRANCE TRAVAIL</t>
    </r>
    <r>
      <rPr>
        <sz val="11"/>
        <rFont val="Cambria"/>
        <family val="1"/>
        <scheme val="major"/>
      </rPr>
      <t xml:space="preserve">
Immeuble Le Pluton
3, rue Galilée
93884 NOISY LE GRAND CEDEX
</t>
    </r>
  </si>
  <si>
    <r>
      <rPr>
        <b/>
        <sz val="11"/>
        <rFont val="Cambria"/>
        <family val="1"/>
        <scheme val="major"/>
      </rPr>
      <t>HPCA</t>
    </r>
    <r>
      <rPr>
        <sz val="11"/>
        <rFont val="Cambria"/>
        <family val="1"/>
        <scheme val="major"/>
      </rPr>
      <t xml:space="preserve">
50 Boulevard de Stalingrad
Bureau 3
06300 NICE</t>
    </r>
  </si>
  <si>
    <t>B.E.T. FLUIDES</t>
  </si>
  <si>
    <r>
      <rPr>
        <b/>
        <sz val="11"/>
        <rFont val="Cambria"/>
        <family val="1"/>
        <scheme val="major"/>
      </rPr>
      <t>IBA INGENIERIE</t>
    </r>
    <r>
      <rPr>
        <sz val="11"/>
        <rFont val="Cambria"/>
        <family val="1"/>
        <scheme val="major"/>
      </rPr>
      <t xml:space="preserve">
Immeuble Isabella
16, avenue des Bréguières
06800 Cagnes sur Mer</t>
    </r>
  </si>
  <si>
    <r>
      <rPr>
        <b/>
        <sz val="22"/>
        <color theme="1"/>
        <rFont val="Cambria"/>
        <family val="1"/>
      </rPr>
      <t>FRANCE TRAVAIL</t>
    </r>
    <r>
      <rPr>
        <b/>
        <sz val="20"/>
        <color theme="1"/>
        <rFont val="Cambria"/>
        <family val="1"/>
      </rPr>
      <t xml:space="preserve">
</t>
    </r>
    <r>
      <rPr>
        <sz val="16"/>
        <color theme="1"/>
        <rFont val="Cambria"/>
        <family val="1"/>
      </rPr>
      <t>« RUEIL MALMAISON »</t>
    </r>
  </si>
  <si>
    <t>RECAPITULATIF</t>
  </si>
  <si>
    <t>N°</t>
  </si>
  <si>
    <t>Libellés</t>
  </si>
  <si>
    <t>PT €.H.T.</t>
  </si>
  <si>
    <t>14.3</t>
  </si>
  <si>
    <t>TOTAL €.H.T.</t>
  </si>
  <si>
    <t>T.V.A. (20%)</t>
  </si>
  <si>
    <t>TOTAL €. T.T.C</t>
  </si>
  <si>
    <r>
      <rPr>
        <b/>
        <sz val="22"/>
        <color theme="1"/>
        <rFont val="Cambria"/>
        <family val="1"/>
        <scheme val="major"/>
      </rPr>
      <t>FRANCE TRAVAIL</t>
    </r>
    <r>
      <rPr>
        <b/>
        <sz val="16"/>
        <color theme="1"/>
        <rFont val="Cambria"/>
        <family val="1"/>
        <scheme val="major"/>
      </rPr>
      <t xml:space="preserve">
</t>
    </r>
    <r>
      <rPr>
        <sz val="16"/>
        <color theme="1"/>
        <rFont val="Cambria"/>
        <family val="1"/>
        <scheme val="major"/>
      </rPr>
      <t>« RUEIL MALMAISON »</t>
    </r>
  </si>
  <si>
    <t>DPGF</t>
  </si>
  <si>
    <t>LOT : ELECTRICITE CFO-CFA</t>
  </si>
  <si>
    <t>Entreprise :</t>
  </si>
  <si>
    <t>U</t>
  </si>
  <si>
    <t>Qté IBA</t>
  </si>
  <si>
    <t>Qté Ent.</t>
  </si>
  <si>
    <t>PU €.H.T.</t>
  </si>
  <si>
    <t>GENERALITES</t>
  </si>
  <si>
    <t>Chapitre</t>
  </si>
  <si>
    <t>Etudes sur informatique</t>
  </si>
  <si>
    <t>Note de calculs justificatives</t>
  </si>
  <si>
    <t>ens</t>
  </si>
  <si>
    <t>Plans et schémas</t>
  </si>
  <si>
    <t xml:space="preserve">Sous Total </t>
  </si>
  <si>
    <t>Dossier de récolement</t>
  </si>
  <si>
    <t>Dossier de récolement complet 3 exemplaires + support USB</t>
  </si>
  <si>
    <t>Cahier de recettes points informatiques</t>
  </si>
  <si>
    <t>Divers</t>
  </si>
  <si>
    <t>INSTALLATION DE CHANTIER ET DEPOSE</t>
  </si>
  <si>
    <t>Installation de chantier</t>
  </si>
  <si>
    <t>Suivant CCTP</t>
  </si>
  <si>
    <t>Dépose</t>
  </si>
  <si>
    <t>ORIGINE DES INSTALLATIONS</t>
  </si>
  <si>
    <t>Disjoncteur 4 x 63 A diff 1A</t>
  </si>
  <si>
    <t>Fourniture, pose et raccordement suivant CCTP</t>
  </si>
  <si>
    <t>u</t>
  </si>
  <si>
    <t>Alimentations  des nouveaux tableaux</t>
  </si>
  <si>
    <t>ml</t>
  </si>
  <si>
    <t>TABLEAUX DIVISIONNAIRES NOUVEAUX</t>
  </si>
  <si>
    <t>TD RDC</t>
  </si>
  <si>
    <t>TD R+1</t>
  </si>
  <si>
    <t>Boitiers bris de glace arret d'urgence y compris accueil</t>
  </si>
  <si>
    <t>DISTRIBUTION PRINCIPALE</t>
  </si>
  <si>
    <t>Fourniture, pose et raccordement des canalisations</t>
  </si>
  <si>
    <t>1000RO2V issue des nouveaux tableaux</t>
  </si>
  <si>
    <t>Ballon eau chaude sanitaire  espace détente Mono+T</t>
  </si>
  <si>
    <t>Unite de climatisation baie info Mono+T</t>
  </si>
  <si>
    <t>Alimentation CTA</t>
  </si>
  <si>
    <t>DISTRIBUTION SECONDAIRE</t>
  </si>
  <si>
    <t>1000RO2V issue du  (y compris chemin de câble CF</t>
  </si>
  <si>
    <t>et fourreau pour bornes de recharge)</t>
  </si>
  <si>
    <t>ECLAIRAGE</t>
  </si>
  <si>
    <t>Déplacement des plafonniers</t>
  </si>
  <si>
    <t>Synthèse avec le mainteneur + Télecommande supplémentaires</t>
  </si>
  <si>
    <t xml:space="preserve"> Télécommande type Schneider SXWRERCBLE</t>
  </si>
  <si>
    <t>ECLAIRAGE DE SECURITE</t>
  </si>
  <si>
    <t xml:space="preserve">Bloc BAES déplacé </t>
  </si>
  <si>
    <t xml:space="preserve">Bloc BAES nouveau </t>
  </si>
  <si>
    <t>Bloc d'ambiance</t>
  </si>
  <si>
    <t>APPAREILLAGE COURANTS FORTS</t>
  </si>
  <si>
    <t>Appareillage poste de travail 5 P.C N</t>
  </si>
  <si>
    <t xml:space="preserve">Appareillage poste PILA  3 P.C N  </t>
  </si>
  <si>
    <t>Appareillage poste copieur</t>
  </si>
  <si>
    <t xml:space="preserve">Plinthe PVC a 3 compartiments </t>
  </si>
  <si>
    <t>APPAREILLAGE COURANTS FAIBLES</t>
  </si>
  <si>
    <t>Prise RJ45 catégorie 6 a</t>
  </si>
  <si>
    <t>Accessoires divers</t>
  </si>
  <si>
    <t>DISTRIBUTION COURANTS FAIBLES</t>
  </si>
  <si>
    <t>Chemin de câble courant faible</t>
  </si>
  <si>
    <t>Câblage catégorie 6a 1x4 paires</t>
  </si>
  <si>
    <t>BAIE INFORMATIQUE</t>
  </si>
  <si>
    <t>Baie informatique y compris kit maintenance</t>
  </si>
  <si>
    <t>Test et recettes points informatique</t>
  </si>
  <si>
    <t>Onduleur</t>
  </si>
  <si>
    <t>VISIOPHONE - VIDEOPROJECTEUR</t>
  </si>
  <si>
    <t>Video projecteur y compris câblage et écran</t>
  </si>
  <si>
    <t>Visiophone</t>
  </si>
  <si>
    <t>ALARME INCENDIE</t>
  </si>
  <si>
    <t xml:space="preserve">Plan de repérage des têtes de DI et déplacement </t>
  </si>
  <si>
    <t xml:space="preserve">Etat existant etat projete - déplacement forfaitaire </t>
  </si>
  <si>
    <t xml:space="preserve">Déclencheur manuel -  Asservissement de la porte coupe feu </t>
  </si>
  <si>
    <t xml:space="preserve">en circulation a rez de chaussée </t>
  </si>
  <si>
    <t xml:space="preserve">Avertisseur sonore Rdc - R+1 + Flash lumineux </t>
  </si>
  <si>
    <t>Fourniture, pose et raccordement flash lumineux  suivant CCTP</t>
  </si>
  <si>
    <t>Fourniture, pose et raccordement avertisseur sonore suivant CCTP</t>
  </si>
  <si>
    <t>Fourniture, pose barre inox de poussée pour sanitaires cabines suivant CCTP</t>
  </si>
  <si>
    <t>PORTES SECURISEES</t>
  </si>
  <si>
    <t xml:space="preserve">Bandeau ventouses toute hauteur </t>
  </si>
  <si>
    <t xml:space="preserve">Bandeau ventouses en imposte </t>
  </si>
  <si>
    <t>Alimentation 12V bandeau depuis LTI</t>
  </si>
  <si>
    <t xml:space="preserve">Déclencheur manuel BG Vert </t>
  </si>
  <si>
    <t xml:space="preserve">Bouton poussoir sortie </t>
  </si>
  <si>
    <t xml:space="preserve">Boitiers Wago </t>
  </si>
  <si>
    <t>BESOINS COMPLEMENTAIRES</t>
  </si>
  <si>
    <t>Protections compléméntaires 2x16A 30mA</t>
  </si>
  <si>
    <t xml:space="preserve">Canalisations complémentaires </t>
  </si>
  <si>
    <t>P.C en attente 10/16A+T</t>
  </si>
  <si>
    <t>CONTRÔLE ET ESSAIS</t>
  </si>
  <si>
    <t>Contrôle et essais</t>
  </si>
  <si>
    <t>sans option TOTAL €.H.T.</t>
  </si>
  <si>
    <t>Portes automatiques besoins PMR  DORMAKABA ED 100</t>
  </si>
  <si>
    <t>AVEC OPTION TOTAL €.H.T.</t>
  </si>
  <si>
    <t xml:space="preserve">Les quantités sont données à titre indicatif, le soumissionnaire est le seul responsable des quantités proposées		
Les travaux seront réalisés dans le respect des règles de l'art, D.T.U, normes en vigueur etc…						</t>
  </si>
  <si>
    <t>PRESTATIONS SUPPLEMENTAIRES EVENTUELLES (PSE)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</si>
</sst>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_F_-;\-* #,##0.00\ _F_-;_-* &quot;-&quot;??\ _F_-;_-@_-"/>
    <numFmt numFmtId="166" formatCode="#,##0.00\ &quot;€&quot;"/>
    <numFmt numFmtId="167" formatCode="#,##0.0"/>
    <numFmt numFmtId="168" formatCode="_-* #,##0.00\ [$€]_-;\-* #,##0.00\ [$€]_-;_-* &quot;-&quot;??\ [$€]_-;_-@_-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i/>
      <sz val="10"/>
      <color indexed="12"/>
      <name val="Arial"/>
      <family val="2"/>
      <charset val="1"/>
    </font>
    <font>
      <sz val="10"/>
      <color indexed="8"/>
      <name val="Arial Rounded MT Bold"/>
      <family val="2"/>
      <charset val="1"/>
    </font>
    <font>
      <sz val="11"/>
      <color indexed="8"/>
      <name val="Arial"/>
      <family val="2"/>
      <charset val="1"/>
    </font>
    <font>
      <i/>
      <sz val="10"/>
      <color indexed="10"/>
      <name val="Arial"/>
      <family val="2"/>
      <charset val="1"/>
    </font>
    <font>
      <sz val="10"/>
      <color indexed="12"/>
      <name val="Arial"/>
      <family val="2"/>
      <charset val="1"/>
    </font>
    <font>
      <sz val="9"/>
      <color indexed="12"/>
      <name val="Arial"/>
      <family val="2"/>
      <charset val="1"/>
    </font>
    <font>
      <b/>
      <u/>
      <sz val="14"/>
      <color indexed="8"/>
      <name val="Arial"/>
      <family val="2"/>
      <charset val="1"/>
    </font>
    <font>
      <b/>
      <u/>
      <sz val="10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8"/>
      <color indexed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i/>
      <sz val="8"/>
      <color indexed="10"/>
      <name val="Arial"/>
      <family val="2"/>
      <charset val="1"/>
    </font>
    <font>
      <sz val="10"/>
      <color indexed="8"/>
      <name val="Arial Narrow"/>
      <family val="2"/>
      <charset val="1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20"/>
      <name val="Cambria"/>
      <family val="1"/>
      <scheme val="major"/>
    </font>
    <font>
      <b/>
      <sz val="14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sz val="26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0"/>
      <color rgb="FFFF6600"/>
      <name val="Cambria"/>
      <family val="1"/>
      <scheme val="major"/>
    </font>
    <font>
      <b/>
      <sz val="20"/>
      <color theme="1"/>
      <name val="Cambria"/>
      <family val="1"/>
    </font>
    <font>
      <sz val="12"/>
      <color theme="1"/>
      <name val="Cambria"/>
      <family val="1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sz val="10"/>
      <color theme="1"/>
      <name val="Cambria"/>
      <family val="1"/>
    </font>
    <font>
      <b/>
      <sz val="12"/>
      <color theme="1"/>
      <name val="Cambria"/>
      <family val="1"/>
    </font>
    <font>
      <sz val="14"/>
      <color theme="1"/>
      <name val="Cambria"/>
      <family val="1"/>
    </font>
    <font>
      <b/>
      <sz val="12"/>
      <name val="Cambria"/>
      <family val="1"/>
    </font>
    <font>
      <b/>
      <sz val="20"/>
      <color theme="1"/>
      <name val="Cambria"/>
      <family val="1"/>
      <scheme val="major"/>
    </font>
    <font>
      <b/>
      <sz val="22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6"/>
      <name val="Cambria"/>
      <family val="1"/>
      <scheme val="major"/>
    </font>
    <font>
      <sz val="14"/>
      <name val="Cambria"/>
      <family val="1"/>
      <scheme val="major"/>
    </font>
    <font>
      <b/>
      <u/>
      <sz val="16"/>
      <name val="Cambria"/>
      <family val="1"/>
      <scheme val="major"/>
    </font>
    <font>
      <sz val="16"/>
      <color theme="1"/>
      <name val="Cambria"/>
      <family val="1"/>
    </font>
    <font>
      <b/>
      <sz val="22"/>
      <color theme="1"/>
      <name val="Cambria"/>
      <family val="1"/>
    </font>
    <font>
      <sz val="14"/>
      <color theme="1"/>
      <name val="Cambria"/>
      <family val="1"/>
      <scheme val="major"/>
    </font>
    <font>
      <b/>
      <sz val="24"/>
      <color theme="1"/>
      <name val="Cambria"/>
      <family val="1"/>
      <scheme val="major"/>
    </font>
    <font>
      <b/>
      <i/>
      <sz val="16"/>
      <name val="Cambria"/>
      <family val="1"/>
      <scheme val="major"/>
    </font>
    <font>
      <sz val="11"/>
      <name val="Cambria"/>
      <family val="1"/>
      <scheme val="major"/>
    </font>
    <font>
      <i/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auto="1"/>
      </patternFill>
    </fill>
    <fill>
      <patternFill patternType="solid">
        <fgColor theme="9"/>
        <bgColor indexed="64"/>
      </patternFill>
    </fill>
  </fills>
  <borders count="61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rgb="FFFF6600"/>
      </left>
      <right/>
      <top/>
      <bottom/>
      <diagonal/>
    </border>
    <border>
      <left/>
      <right style="thin">
        <color rgb="FFFF6600"/>
      </right>
      <top/>
      <bottom/>
      <diagonal/>
    </border>
    <border>
      <left style="thin">
        <color rgb="FFFF6600"/>
      </left>
      <right/>
      <top/>
      <bottom style="thin">
        <color rgb="FFFF66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double">
        <color indexed="64"/>
      </right>
      <top style="hair">
        <color auto="1"/>
      </top>
      <bottom style="thin">
        <color indexed="64"/>
      </bottom>
      <diagonal/>
    </border>
    <border>
      <left/>
      <right style="double">
        <color indexed="64"/>
      </right>
      <top/>
      <bottom style="hair">
        <color auto="1"/>
      </bottom>
      <diagonal/>
    </border>
    <border>
      <left style="thin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double">
        <color auto="1"/>
      </right>
      <top style="thin">
        <color indexed="64"/>
      </top>
      <bottom style="hair">
        <color auto="1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6600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3">
    <xf numFmtId="0" fontId="0" fillId="0" borderId="0"/>
    <xf numFmtId="0" fontId="2" fillId="2" borderId="0">
      <alignment horizontal="left" vertical="top" wrapText="1"/>
    </xf>
    <xf numFmtId="0" fontId="3" fillId="2" borderId="0">
      <alignment horizontal="left" vertical="top" wrapText="1"/>
    </xf>
    <xf numFmtId="0" fontId="2" fillId="2" borderId="0">
      <alignment horizontal="left" vertical="top" wrapText="1"/>
    </xf>
    <xf numFmtId="0" fontId="4" fillId="2" borderId="0">
      <alignment horizontal="left" vertical="top" wrapText="1" inden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49" fontId="3" fillId="2" borderId="0">
      <alignment horizontal="left" vertical="top" wrapText="1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8" fillId="2" borderId="0">
      <alignment horizontal="left" vertical="top" wrapText="1"/>
    </xf>
    <xf numFmtId="0" fontId="9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49" fontId="2" fillId="2" borderId="0">
      <alignment horizontal="left" vertical="top" wrapText="1"/>
    </xf>
    <xf numFmtId="49" fontId="10" fillId="2" borderId="1">
      <alignment horizontal="left" vertical="top" wrapText="1"/>
    </xf>
    <xf numFmtId="49" fontId="11" fillId="2" borderId="0">
      <alignment horizontal="left" vertical="top" wrapText="1"/>
    </xf>
    <xf numFmtId="49" fontId="12" fillId="2" borderId="0">
      <alignment horizontal="left" vertical="top" wrapText="1"/>
    </xf>
    <xf numFmtId="49" fontId="2" fillId="2" borderId="0">
      <alignment horizontal="left" vertical="top" wrapText="1"/>
    </xf>
    <xf numFmtId="0" fontId="13" fillId="2" borderId="0">
      <alignment horizontal="left" vertical="top" wrapText="1" indent="1"/>
    </xf>
    <xf numFmtId="0" fontId="14" fillId="2" borderId="0">
      <alignment horizontal="left" vertical="top" wrapText="1" indent="1"/>
    </xf>
    <xf numFmtId="0" fontId="13" fillId="2" borderId="0">
      <alignment horizontal="left" vertical="top" wrapText="1" indent="1"/>
    </xf>
    <xf numFmtId="49" fontId="15" fillId="2" borderId="0">
      <alignment vertical="top" wrapText="1"/>
    </xf>
    <xf numFmtId="0" fontId="16" fillId="2" borderId="0">
      <alignment horizontal="left" vertical="top"/>
    </xf>
    <xf numFmtId="0" fontId="16" fillId="2" borderId="0">
      <alignment horizontal="left" vertical="top"/>
    </xf>
    <xf numFmtId="0" fontId="16" fillId="2" borderId="0">
      <alignment horizontal="left" vertical="top" wrapText="1"/>
    </xf>
    <xf numFmtId="0" fontId="16" fillId="2" borderId="0">
      <alignment horizontal="left" vertical="top" wrapText="1"/>
    </xf>
    <xf numFmtId="0" fontId="16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49" fontId="2" fillId="2" borderId="0">
      <alignment horizontal="left" vertical="top" wrapText="1"/>
    </xf>
    <xf numFmtId="49" fontId="2" fillId="2" borderId="0">
      <alignment horizontal="left" vertical="top" wrapText="1"/>
    </xf>
    <xf numFmtId="0" fontId="16" fillId="2" borderId="0">
      <alignment horizontal="left" vertical="top" wrapText="1"/>
    </xf>
    <xf numFmtId="0" fontId="17" fillId="2" borderId="0">
      <alignment horizontal="left" vertical="top" wrapText="1"/>
    </xf>
    <xf numFmtId="49" fontId="2" fillId="2" borderId="0">
      <alignment horizontal="left" vertical="top"/>
    </xf>
    <xf numFmtId="0" fontId="18" fillId="2" borderId="0">
      <alignment horizontal="left" vertical="top" wrapText="1"/>
    </xf>
    <xf numFmtId="0" fontId="16" fillId="2" borderId="0">
      <alignment horizontal="left"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44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</cellStyleXfs>
  <cellXfs count="314">
    <xf numFmtId="0" fontId="0" fillId="0" borderId="0" xfId="0"/>
    <xf numFmtId="0" fontId="23" fillId="0" borderId="0" xfId="0" applyFont="1" applyAlignment="1">
      <alignment vertical="top" wrapText="1"/>
    </xf>
    <xf numFmtId="0" fontId="22" fillId="5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166" fontId="24" fillId="5" borderId="3" xfId="0" applyNumberFormat="1" applyFont="1" applyFill="1" applyBorder="1" applyAlignment="1">
      <alignment vertical="top" wrapText="1"/>
    </xf>
    <xf numFmtId="166" fontId="24" fillId="5" borderId="0" xfId="0" applyNumberFormat="1" applyFont="1" applyFill="1" applyAlignment="1">
      <alignment vertical="top" wrapText="1"/>
    </xf>
    <xf numFmtId="0" fontId="23" fillId="0" borderId="0" xfId="0" applyFont="1" applyAlignment="1">
      <alignment horizontal="center" vertical="top" wrapText="1"/>
    </xf>
    <xf numFmtId="166" fontId="23" fillId="0" borderId="0" xfId="0" applyNumberFormat="1" applyFont="1" applyAlignment="1">
      <alignment vertical="top" wrapText="1"/>
    </xf>
    <xf numFmtId="0" fontId="23" fillId="5" borderId="8" xfId="0" applyFont="1" applyFill="1" applyBorder="1" applyAlignment="1">
      <alignment horizontal="right" vertical="top" wrapText="1"/>
    </xf>
    <xf numFmtId="0" fontId="23" fillId="5" borderId="0" xfId="0" applyFont="1" applyFill="1" applyAlignment="1">
      <alignment horizontal="right" vertical="top" wrapText="1"/>
    </xf>
    <xf numFmtId="166" fontId="23" fillId="5" borderId="0" xfId="0" applyNumberFormat="1" applyFont="1" applyFill="1" applyAlignment="1">
      <alignment horizontal="right" vertical="top" wrapText="1"/>
    </xf>
    <xf numFmtId="0" fontId="23" fillId="5" borderId="7" xfId="0" applyFont="1" applyFill="1" applyBorder="1" applyAlignment="1">
      <alignment horizontal="center" vertical="top" wrapText="1"/>
    </xf>
    <xf numFmtId="166" fontId="23" fillId="5" borderId="7" xfId="0" applyNumberFormat="1" applyFont="1" applyFill="1" applyBorder="1" applyAlignment="1">
      <alignment vertical="top" wrapText="1"/>
    </xf>
    <xf numFmtId="0" fontId="23" fillId="5" borderId="10" xfId="0" applyFont="1" applyFill="1" applyBorder="1" applyAlignment="1">
      <alignment vertical="top" wrapText="1"/>
    </xf>
    <xf numFmtId="0" fontId="23" fillId="5" borderId="0" xfId="0" applyFont="1" applyFill="1" applyAlignment="1">
      <alignment vertical="top" wrapText="1"/>
    </xf>
    <xf numFmtId="0" fontId="24" fillId="5" borderId="10" xfId="0" applyFont="1" applyFill="1" applyBorder="1" applyAlignment="1">
      <alignment vertical="top" wrapText="1"/>
    </xf>
    <xf numFmtId="0" fontId="23" fillId="5" borderId="0" xfId="0" applyFont="1" applyFill="1" applyAlignment="1">
      <alignment vertical="center" wrapText="1"/>
    </xf>
    <xf numFmtId="0" fontId="24" fillId="5" borderId="0" xfId="0" applyFont="1" applyFill="1" applyAlignment="1">
      <alignment horizontal="right" vertical="center" wrapText="1" indent="1"/>
    </xf>
    <xf numFmtId="0" fontId="22" fillId="5" borderId="0" xfId="0" applyFont="1" applyFill="1" applyAlignment="1">
      <alignment horizontal="center" vertical="top" wrapText="1"/>
    </xf>
    <xf numFmtId="0" fontId="22" fillId="5" borderId="0" xfId="0" applyFont="1" applyFill="1" applyAlignment="1">
      <alignment vertical="top" wrapText="1"/>
    </xf>
    <xf numFmtId="166" fontId="24" fillId="5" borderId="0" xfId="50" applyNumberFormat="1" applyFont="1" applyFill="1" applyBorder="1" applyAlignment="1">
      <alignment horizontal="right" vertical="top" wrapText="1"/>
    </xf>
    <xf numFmtId="44" fontId="24" fillId="5" borderId="0" xfId="50" applyFont="1" applyFill="1" applyBorder="1" applyAlignment="1">
      <alignment horizontal="right" vertical="top" wrapText="1"/>
    </xf>
    <xf numFmtId="0" fontId="24" fillId="5" borderId="0" xfId="0" applyFont="1" applyFill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166" fontId="24" fillId="5" borderId="23" xfId="0" applyNumberFormat="1" applyFont="1" applyFill="1" applyBorder="1" applyAlignment="1">
      <alignment vertical="top" wrapText="1"/>
    </xf>
    <xf numFmtId="166" fontId="23" fillId="5" borderId="23" xfId="0" applyNumberFormat="1" applyFont="1" applyFill="1" applyBorder="1" applyAlignment="1">
      <alignment horizontal="right" vertical="top" wrapText="1"/>
    </xf>
    <xf numFmtId="166" fontId="24" fillId="5" borderId="28" xfId="0" applyNumberFormat="1" applyFont="1" applyFill="1" applyBorder="1" applyAlignment="1">
      <alignment vertical="top" wrapText="1"/>
    </xf>
    <xf numFmtId="166" fontId="28" fillId="3" borderId="2" xfId="0" applyNumberFormat="1" applyFont="1" applyFill="1" applyBorder="1" applyAlignment="1">
      <alignment horizontal="right" vertical="top" wrapText="1"/>
    </xf>
    <xf numFmtId="0" fontId="23" fillId="5" borderId="5" xfId="0" applyFont="1" applyFill="1" applyBorder="1" applyAlignment="1">
      <alignment vertical="center" wrapText="1"/>
    </xf>
    <xf numFmtId="0" fontId="23" fillId="5" borderId="21" xfId="0" applyFont="1" applyFill="1" applyBorder="1" applyAlignment="1">
      <alignment vertical="center" wrapText="1"/>
    </xf>
    <xf numFmtId="0" fontId="23" fillId="5" borderId="7" xfId="0" applyFont="1" applyFill="1" applyBorder="1" applyAlignment="1">
      <alignment horizontal="center" vertical="center" wrapText="1"/>
    </xf>
    <xf numFmtId="166" fontId="23" fillId="5" borderId="7" xfId="0" applyNumberFormat="1" applyFont="1" applyFill="1" applyBorder="1" applyAlignment="1">
      <alignment horizontal="right" vertical="center" wrapText="1"/>
    </xf>
    <xf numFmtId="0" fontId="23" fillId="0" borderId="7" xfId="0" applyFont="1" applyBorder="1" applyAlignment="1">
      <alignment horizontal="center" vertical="top" wrapText="1"/>
    </xf>
    <xf numFmtId="166" fontId="23" fillId="0" borderId="7" xfId="0" applyNumberFormat="1" applyFont="1" applyBorder="1" applyAlignment="1">
      <alignment vertical="top" wrapText="1"/>
    </xf>
    <xf numFmtId="0" fontId="23" fillId="0" borderId="0" xfId="0" applyFont="1" applyAlignment="1">
      <alignment vertical="center" wrapText="1"/>
    </xf>
    <xf numFmtId="0" fontId="26" fillId="0" borderId="0" xfId="54" applyFont="1"/>
    <xf numFmtId="0" fontId="26" fillId="0" borderId="14" xfId="54" applyFont="1" applyBorder="1"/>
    <xf numFmtId="0" fontId="26" fillId="0" borderId="15" xfId="54" applyFont="1" applyBorder="1"/>
    <xf numFmtId="0" fontId="26" fillId="0" borderId="16" xfId="54" applyFont="1" applyBorder="1"/>
    <xf numFmtId="0" fontId="35" fillId="0" borderId="0" xfId="54" applyFont="1"/>
    <xf numFmtId="0" fontId="24" fillId="5" borderId="26" xfId="0" applyFont="1" applyFill="1" applyBorder="1" applyAlignment="1">
      <alignment vertical="center" wrapText="1"/>
    </xf>
    <xf numFmtId="166" fontId="24" fillId="6" borderId="2" xfId="50" applyNumberFormat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5" borderId="3" xfId="0" applyFont="1" applyFill="1" applyBorder="1" applyAlignment="1">
      <alignment horizontal="center" vertical="center" wrapText="1"/>
    </xf>
    <xf numFmtId="166" fontId="24" fillId="5" borderId="3" xfId="0" applyNumberFormat="1" applyFont="1" applyFill="1" applyBorder="1" applyAlignment="1">
      <alignment vertical="center" wrapText="1"/>
    </xf>
    <xf numFmtId="166" fontId="24" fillId="0" borderId="28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top" wrapText="1"/>
    </xf>
    <xf numFmtId="166" fontId="24" fillId="0" borderId="0" xfId="0" applyNumberFormat="1" applyFont="1" applyAlignment="1">
      <alignment vertical="top" wrapText="1"/>
    </xf>
    <xf numFmtId="166" fontId="24" fillId="0" borderId="23" xfId="0" applyNumberFormat="1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37" fillId="0" borderId="0" xfId="0" applyFont="1" applyAlignment="1">
      <alignment vertical="center" wrapText="1"/>
    </xf>
    <xf numFmtId="0" fontId="37" fillId="5" borderId="0" xfId="0" applyFont="1" applyFill="1" applyAlignment="1">
      <alignment vertical="center" wrapText="1"/>
    </xf>
    <xf numFmtId="0" fontId="38" fillId="5" borderId="0" xfId="0" applyFont="1" applyFill="1" applyAlignment="1">
      <alignment horizontal="left" vertical="center" wrapText="1"/>
    </xf>
    <xf numFmtId="0" fontId="38" fillId="5" borderId="0" xfId="0" applyFont="1" applyFill="1" applyAlignment="1">
      <alignment horizontal="center" vertical="center" wrapText="1"/>
    </xf>
    <xf numFmtId="0" fontId="38" fillId="5" borderId="0" xfId="0" applyFont="1" applyFill="1" applyAlignment="1">
      <alignment vertical="center" wrapText="1"/>
    </xf>
    <xf numFmtId="0" fontId="39" fillId="0" borderId="26" xfId="0" applyFont="1" applyBorder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40" fillId="5" borderId="0" xfId="0" applyFont="1" applyFill="1" applyAlignment="1">
      <alignment horizontal="center" vertical="center" wrapText="1"/>
    </xf>
    <xf numFmtId="0" fontId="37" fillId="5" borderId="0" xfId="0" applyFont="1" applyFill="1" applyAlignment="1">
      <alignment horizontal="right" vertical="center" wrapText="1"/>
    </xf>
    <xf numFmtId="0" fontId="41" fillId="5" borderId="27" xfId="0" applyFont="1" applyFill="1" applyBorder="1" applyAlignment="1">
      <alignment horizontal="left" vertical="center" wrapText="1"/>
    </xf>
    <xf numFmtId="166" fontId="41" fillId="5" borderId="27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1" fillId="5" borderId="17" xfId="0" applyFont="1" applyFill="1" applyBorder="1" applyAlignment="1">
      <alignment horizontal="left" vertical="center" wrapText="1"/>
    </xf>
    <xf numFmtId="166" fontId="41" fillId="5" borderId="23" xfId="0" applyNumberFormat="1" applyFont="1" applyFill="1" applyBorder="1" applyAlignment="1">
      <alignment vertical="center" wrapText="1"/>
    </xf>
    <xf numFmtId="0" fontId="37" fillId="5" borderId="7" xfId="0" applyFont="1" applyFill="1" applyBorder="1" applyAlignment="1">
      <alignment horizontal="left" vertical="center" wrapText="1"/>
    </xf>
    <xf numFmtId="166" fontId="37" fillId="5" borderId="7" xfId="0" applyNumberFormat="1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left" vertical="center" wrapText="1"/>
    </xf>
    <xf numFmtId="0" fontId="41" fillId="5" borderId="0" xfId="0" applyFont="1" applyFill="1" applyAlignment="1">
      <alignment horizontal="left" vertical="center" wrapText="1"/>
    </xf>
    <xf numFmtId="166" fontId="37" fillId="5" borderId="29" xfId="0" applyNumberFormat="1" applyFont="1" applyFill="1" applyBorder="1" applyAlignment="1">
      <alignment vertical="center" wrapText="1"/>
    </xf>
    <xf numFmtId="166" fontId="41" fillId="0" borderId="2" xfId="50" applyNumberFormat="1" applyFont="1" applyFill="1" applyBorder="1" applyAlignment="1">
      <alignment vertical="center" wrapText="1"/>
    </xf>
    <xf numFmtId="167" fontId="37" fillId="5" borderId="7" xfId="0" applyNumberFormat="1" applyFont="1" applyFill="1" applyBorder="1" applyAlignment="1">
      <alignment horizontal="left" vertical="center" wrapText="1"/>
    </xf>
    <xf numFmtId="167" fontId="37" fillId="5" borderId="9" xfId="0" applyNumberFormat="1" applyFont="1" applyFill="1" applyBorder="1" applyAlignment="1">
      <alignment horizontal="left" vertical="center" wrapText="1"/>
    </xf>
    <xf numFmtId="166" fontId="37" fillId="5" borderId="9" xfId="0" applyNumberFormat="1" applyFont="1" applyFill="1" applyBorder="1" applyAlignment="1">
      <alignment vertical="center" wrapText="1"/>
    </xf>
    <xf numFmtId="4" fontId="41" fillId="5" borderId="8" xfId="0" applyNumberFormat="1" applyFont="1" applyFill="1" applyBorder="1" applyAlignment="1">
      <alignment horizontal="left" vertical="center" wrapText="1"/>
    </xf>
    <xf numFmtId="166" fontId="37" fillId="5" borderId="23" xfId="0" applyNumberFormat="1" applyFont="1" applyFill="1" applyBorder="1" applyAlignment="1">
      <alignment vertical="center" wrapText="1"/>
    </xf>
    <xf numFmtId="166" fontId="41" fillId="5" borderId="0" xfId="0" applyNumberFormat="1" applyFont="1" applyFill="1" applyAlignment="1">
      <alignment vertical="center" wrapText="1"/>
    </xf>
    <xf numFmtId="0" fontId="41" fillId="0" borderId="18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center" wrapText="1"/>
    </xf>
    <xf numFmtId="0" fontId="41" fillId="0" borderId="19" xfId="0" applyFont="1" applyBorder="1" applyAlignment="1">
      <alignment horizontal="right" vertical="center" wrapText="1" indent="1"/>
    </xf>
    <xf numFmtId="166" fontId="41" fillId="0" borderId="19" xfId="50" applyNumberFormat="1" applyFont="1" applyFill="1" applyBorder="1" applyAlignment="1">
      <alignment horizontal="right" vertical="center" wrapText="1"/>
    </xf>
    <xf numFmtId="0" fontId="41" fillId="0" borderId="8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right" vertical="center" wrapText="1" indent="1"/>
    </xf>
    <xf numFmtId="44" fontId="37" fillId="0" borderId="23" xfId="50" applyFont="1" applyFill="1" applyBorder="1" applyAlignment="1">
      <alignment horizontal="right" vertical="center" wrapText="1"/>
    </xf>
    <xf numFmtId="0" fontId="41" fillId="0" borderId="20" xfId="0" applyFont="1" applyBorder="1" applyAlignment="1">
      <alignment horizontal="left" vertical="center" wrapText="1"/>
    </xf>
    <xf numFmtId="0" fontId="37" fillId="0" borderId="21" xfId="0" applyFont="1" applyBorder="1" applyAlignment="1">
      <alignment vertical="center" wrapText="1"/>
    </xf>
    <xf numFmtId="0" fontId="41" fillId="0" borderId="22" xfId="0" applyFont="1" applyBorder="1" applyAlignment="1">
      <alignment horizontal="right" vertical="center" wrapText="1" indent="1"/>
    </xf>
    <xf numFmtId="166" fontId="41" fillId="0" borderId="22" xfId="5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0" xfId="0" applyFont="1" applyAlignment="1">
      <alignment horizontal="left" vertical="center" wrapText="1"/>
    </xf>
    <xf numFmtId="166" fontId="40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166" fontId="37" fillId="0" borderId="0" xfId="0" applyNumberFormat="1" applyFont="1" applyAlignment="1">
      <alignment vertical="center" wrapText="1"/>
    </xf>
    <xf numFmtId="0" fontId="24" fillId="5" borderId="17" xfId="0" applyFont="1" applyFill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3" fillId="0" borderId="8" xfId="0" applyFont="1" applyBorder="1" applyAlignment="1">
      <alignment vertical="top" wrapText="1"/>
    </xf>
    <xf numFmtId="0" fontId="24" fillId="7" borderId="25" xfId="0" applyFont="1" applyFill="1" applyBorder="1" applyAlignment="1">
      <alignment vertical="top" wrapText="1"/>
    </xf>
    <xf numFmtId="0" fontId="24" fillId="7" borderId="26" xfId="0" applyFont="1" applyFill="1" applyBorder="1" applyAlignment="1">
      <alignment vertical="top" wrapText="1"/>
    </xf>
    <xf numFmtId="0" fontId="23" fillId="0" borderId="40" xfId="0" applyFont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66" fontId="24" fillId="5" borderId="0" xfId="0" applyNumberFormat="1" applyFont="1" applyFill="1" applyAlignment="1">
      <alignment vertical="center" wrapText="1"/>
    </xf>
    <xf numFmtId="0" fontId="23" fillId="5" borderId="11" xfId="0" applyFont="1" applyFill="1" applyBorder="1" applyAlignment="1">
      <alignment horizontal="center" vertical="top" wrapText="1"/>
    </xf>
    <xf numFmtId="0" fontId="23" fillId="5" borderId="11" xfId="0" applyFont="1" applyFill="1" applyBorder="1" applyAlignment="1">
      <alignment horizontal="center" vertical="center" wrapText="1"/>
    </xf>
    <xf numFmtId="0" fontId="24" fillId="5" borderId="45" xfId="0" applyFont="1" applyFill="1" applyBorder="1" applyAlignment="1">
      <alignment horizontal="center" vertical="top" wrapText="1"/>
    </xf>
    <xf numFmtId="0" fontId="23" fillId="5" borderId="46" xfId="0" applyFont="1" applyFill="1" applyBorder="1" applyAlignment="1">
      <alignment horizontal="center" vertical="top" wrapText="1"/>
    </xf>
    <xf numFmtId="0" fontId="23" fillId="5" borderId="46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vertical="top" wrapText="1"/>
    </xf>
    <xf numFmtId="0" fontId="23" fillId="5" borderId="47" xfId="0" applyFont="1" applyFill="1" applyBorder="1" applyAlignment="1">
      <alignment horizontal="right" vertical="top" wrapText="1"/>
    </xf>
    <xf numFmtId="0" fontId="24" fillId="5" borderId="21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4" fillId="5" borderId="52" xfId="0" applyFont="1" applyFill="1" applyBorder="1" applyAlignment="1">
      <alignment horizontal="center" vertical="center" wrapText="1"/>
    </xf>
    <xf numFmtId="0" fontId="24" fillId="5" borderId="47" xfId="0" applyFont="1" applyFill="1" applyBorder="1" applyAlignment="1">
      <alignment horizontal="center" vertical="top" wrapText="1"/>
    </xf>
    <xf numFmtId="0" fontId="24" fillId="5" borderId="45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left" vertical="center" wrapText="1"/>
    </xf>
    <xf numFmtId="0" fontId="24" fillId="7" borderId="2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24" fillId="0" borderId="48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5" borderId="18" xfId="0" applyFont="1" applyFill="1" applyBorder="1" applyAlignment="1">
      <alignment horizontal="left" vertical="center" wrapText="1"/>
    </xf>
    <xf numFmtId="0" fontId="24" fillId="5" borderId="8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46" xfId="0" applyFont="1" applyBorder="1" applyAlignment="1">
      <alignment horizontal="center" vertical="top" wrapText="1"/>
    </xf>
    <xf numFmtId="0" fontId="24" fillId="0" borderId="47" xfId="0" applyFont="1" applyBorder="1" applyAlignment="1">
      <alignment horizontal="center" vertical="top" wrapText="1"/>
    </xf>
    <xf numFmtId="44" fontId="24" fillId="5" borderId="5" xfId="50" applyFont="1" applyFill="1" applyBorder="1" applyAlignment="1">
      <alignment vertical="top" wrapText="1"/>
    </xf>
    <xf numFmtId="44" fontId="23" fillId="5" borderId="0" xfId="50" applyFont="1" applyFill="1" applyBorder="1" applyAlignment="1">
      <alignment vertical="top" wrapText="1"/>
    </xf>
    <xf numFmtId="44" fontId="23" fillId="5" borderId="23" xfId="50" applyFont="1" applyFill="1" applyBorder="1" applyAlignment="1">
      <alignment vertical="top" wrapText="1"/>
    </xf>
    <xf numFmtId="44" fontId="24" fillId="5" borderId="21" xfId="50" applyFont="1" applyFill="1" applyBorder="1" applyAlignment="1">
      <alignment vertical="top" wrapText="1"/>
    </xf>
    <xf numFmtId="44" fontId="24" fillId="5" borderId="22" xfId="50" applyFont="1" applyFill="1" applyBorder="1" applyAlignment="1">
      <alignment vertical="top" wrapText="1"/>
    </xf>
    <xf numFmtId="166" fontId="24" fillId="5" borderId="25" xfId="0" applyNumberFormat="1" applyFont="1" applyFill="1" applyBorder="1" applyAlignment="1">
      <alignment vertical="center" wrapText="1"/>
    </xf>
    <xf numFmtId="166" fontId="24" fillId="0" borderId="26" xfId="0" applyNumberFormat="1" applyFont="1" applyBorder="1" applyAlignment="1">
      <alignment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43" fillId="8" borderId="2" xfId="0" applyFont="1" applyFill="1" applyBorder="1" applyAlignment="1">
      <alignment horizontal="center" vertical="center" wrapText="1"/>
    </xf>
    <xf numFmtId="0" fontId="26" fillId="0" borderId="34" xfId="54" applyFont="1" applyBorder="1"/>
    <xf numFmtId="0" fontId="26" fillId="0" borderId="35" xfId="54" applyFont="1" applyBorder="1"/>
    <xf numFmtId="0" fontId="32" fillId="5" borderId="34" xfId="54" applyFont="1" applyFill="1" applyBorder="1" applyAlignment="1">
      <alignment vertical="center" wrapText="1"/>
    </xf>
    <xf numFmtId="0" fontId="32" fillId="5" borderId="0" xfId="54" applyFont="1" applyFill="1" applyAlignment="1">
      <alignment vertical="center" wrapText="1"/>
    </xf>
    <xf numFmtId="0" fontId="30" fillId="5" borderId="34" xfId="54" applyFont="1" applyFill="1" applyBorder="1" applyAlignment="1">
      <alignment vertical="center" wrapText="1"/>
    </xf>
    <xf numFmtId="0" fontId="30" fillId="5" borderId="0" xfId="54" applyFont="1" applyFill="1" applyAlignment="1">
      <alignment vertical="center" wrapText="1"/>
    </xf>
    <xf numFmtId="0" fontId="30" fillId="5" borderId="34" xfId="54" applyFont="1" applyFill="1" applyBorder="1" applyAlignment="1">
      <alignment vertical="center"/>
    </xf>
    <xf numFmtId="0" fontId="30" fillId="5" borderId="0" xfId="54" applyFont="1" applyFill="1" applyAlignment="1">
      <alignment vertical="center"/>
    </xf>
    <xf numFmtId="0" fontId="29" fillId="0" borderId="34" xfId="54" applyFont="1" applyBorder="1" applyAlignment="1">
      <alignment vertical="center" wrapText="1"/>
    </xf>
    <xf numFmtId="0" fontId="29" fillId="0" borderId="0" xfId="54" applyFont="1" applyAlignment="1">
      <alignment vertical="center" wrapText="1"/>
    </xf>
    <xf numFmtId="0" fontId="27" fillId="5" borderId="34" xfId="54" applyFont="1" applyFill="1" applyBorder="1" applyAlignment="1">
      <alignment wrapText="1"/>
    </xf>
    <xf numFmtId="0" fontId="27" fillId="0" borderId="0" xfId="54" applyFont="1" applyAlignment="1">
      <alignment wrapText="1"/>
    </xf>
    <xf numFmtId="0" fontId="27" fillId="0" borderId="34" xfId="54" applyFont="1" applyBorder="1"/>
    <xf numFmtId="0" fontId="27" fillId="0" borderId="0" xfId="54" applyFont="1"/>
    <xf numFmtId="0" fontId="27" fillId="0" borderId="36" xfId="54" applyFont="1" applyBorder="1" applyAlignment="1">
      <alignment horizontal="left" indent="1"/>
    </xf>
    <xf numFmtId="0" fontId="27" fillId="0" borderId="37" xfId="54" applyFont="1" applyBorder="1" applyAlignment="1">
      <alignment horizontal="left" indent="1"/>
    </xf>
    <xf numFmtId="0" fontId="26" fillId="0" borderId="37" xfId="54" applyFont="1" applyBorder="1"/>
    <xf numFmtId="0" fontId="26" fillId="0" borderId="38" xfId="54" applyFont="1" applyBorder="1"/>
    <xf numFmtId="0" fontId="26" fillId="0" borderId="57" xfId="54" applyFont="1" applyBorder="1"/>
    <xf numFmtId="0" fontId="26" fillId="0" borderId="58" xfId="54" applyFont="1" applyBorder="1"/>
    <xf numFmtId="0" fontId="26" fillId="0" borderId="5" xfId="54" applyFont="1" applyBorder="1"/>
    <xf numFmtId="0" fontId="26" fillId="0" borderId="59" xfId="54" applyFont="1" applyBorder="1"/>
    <xf numFmtId="0" fontId="24" fillId="5" borderId="8" xfId="0" applyFont="1" applyFill="1" applyBorder="1" applyAlignment="1">
      <alignment horizontal="center" vertical="top" wrapText="1"/>
    </xf>
    <xf numFmtId="0" fontId="24" fillId="5" borderId="21" xfId="0" applyFont="1" applyFill="1" applyBorder="1" applyAlignment="1">
      <alignment horizontal="right" vertical="center" wrapText="1" indent="1"/>
    </xf>
    <xf numFmtId="0" fontId="24" fillId="7" borderId="25" xfId="0" applyFont="1" applyFill="1" applyBorder="1" applyAlignment="1">
      <alignment horizontal="left" vertical="top" wrapText="1"/>
    </xf>
    <xf numFmtId="0" fontId="24" fillId="5" borderId="5" xfId="0" applyFont="1" applyFill="1" applyBorder="1" applyAlignment="1">
      <alignment horizontal="right" vertical="center" wrapText="1" indent="1"/>
    </xf>
    <xf numFmtId="0" fontId="56" fillId="5" borderId="8" xfId="0" applyFont="1" applyFill="1" applyBorder="1" applyAlignment="1">
      <alignment horizontal="left" vertical="top" wrapText="1"/>
    </xf>
    <xf numFmtId="0" fontId="56" fillId="5" borderId="0" xfId="0" applyFont="1" applyFill="1" applyAlignment="1">
      <alignment horizontal="left" vertical="top" wrapText="1"/>
    </xf>
    <xf numFmtId="166" fontId="24" fillId="5" borderId="19" xfId="50" applyNumberFormat="1" applyFont="1" applyFill="1" applyBorder="1" applyAlignment="1">
      <alignment vertical="top" wrapText="1"/>
    </xf>
    <xf numFmtId="0" fontId="23" fillId="5" borderId="0" xfId="0" applyFont="1" applyFill="1" applyAlignment="1">
      <alignment horizontal="right" vertical="center" wrapText="1" indent="1"/>
    </xf>
    <xf numFmtId="0" fontId="22" fillId="0" borderId="39" xfId="0" applyFont="1" applyBorder="1" applyAlignment="1">
      <alignment horizontal="left" vertical="center" wrapText="1"/>
    </xf>
    <xf numFmtId="0" fontId="24" fillId="5" borderId="25" xfId="0" applyFont="1" applyFill="1" applyBorder="1" applyAlignment="1">
      <alignment horizontal="right" vertical="center" wrapText="1"/>
    </xf>
    <xf numFmtId="0" fontId="24" fillId="5" borderId="39" xfId="0" applyFont="1" applyFill="1" applyBorder="1" applyAlignment="1">
      <alignment horizontal="right" vertical="center" wrapText="1" indent="1"/>
    </xf>
    <xf numFmtId="0" fontId="23" fillId="0" borderId="8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166" fontId="28" fillId="3" borderId="23" xfId="0" applyNumberFormat="1" applyFont="1" applyFill="1" applyBorder="1" applyAlignment="1">
      <alignment horizontal="right" vertical="top" wrapText="1"/>
    </xf>
    <xf numFmtId="0" fontId="43" fillId="8" borderId="60" xfId="0" applyFont="1" applyFill="1" applyBorder="1" applyAlignment="1">
      <alignment horizontal="center" vertical="center" wrapText="1"/>
    </xf>
    <xf numFmtId="167" fontId="37" fillId="5" borderId="17" xfId="0" applyNumberFormat="1" applyFont="1" applyFill="1" applyBorder="1" applyAlignment="1">
      <alignment horizontal="left" vertical="center" wrapText="1"/>
    </xf>
    <xf numFmtId="4" fontId="37" fillId="5" borderId="48" xfId="0" applyNumberFormat="1" applyFont="1" applyFill="1" applyBorder="1" applyAlignment="1">
      <alignment horizontal="left" vertical="center" wrapText="1"/>
    </xf>
    <xf numFmtId="44" fontId="24" fillId="5" borderId="0" xfId="50" applyFont="1" applyFill="1" applyBorder="1" applyAlignment="1">
      <alignment vertical="top" wrapText="1"/>
    </xf>
    <xf numFmtId="0" fontId="34" fillId="4" borderId="54" xfId="54" applyFont="1" applyFill="1" applyBorder="1" applyAlignment="1">
      <alignment horizontal="center"/>
    </xf>
    <xf numFmtId="0" fontId="34" fillId="4" borderId="55" xfId="54" applyFont="1" applyFill="1" applyBorder="1" applyAlignment="1">
      <alignment horizontal="center"/>
    </xf>
    <xf numFmtId="0" fontId="34" fillId="4" borderId="56" xfId="54" applyFont="1" applyFill="1" applyBorder="1" applyAlignment="1">
      <alignment horizontal="center"/>
    </xf>
    <xf numFmtId="0" fontId="55" fillId="0" borderId="31" xfId="54" applyFont="1" applyBorder="1" applyAlignment="1">
      <alignment horizontal="left" vertical="center" wrapText="1" indent="1"/>
    </xf>
    <xf numFmtId="0" fontId="55" fillId="0" borderId="32" xfId="54" applyFont="1" applyBorder="1" applyAlignment="1">
      <alignment horizontal="left" vertical="center" wrapText="1" indent="1"/>
    </xf>
    <xf numFmtId="0" fontId="55" fillId="0" borderId="33" xfId="54" applyFont="1" applyBorder="1" applyAlignment="1">
      <alignment horizontal="left" vertical="center" wrapText="1" indent="1"/>
    </xf>
    <xf numFmtId="0" fontId="55" fillId="0" borderId="34" xfId="54" applyFont="1" applyBorder="1" applyAlignment="1">
      <alignment horizontal="left" vertical="center" wrapText="1" indent="1"/>
    </xf>
    <xf numFmtId="0" fontId="55" fillId="0" borderId="0" xfId="54" applyFont="1" applyAlignment="1">
      <alignment horizontal="left" vertical="center" wrapText="1" indent="1"/>
    </xf>
    <xf numFmtId="0" fontId="55" fillId="0" borderId="35" xfId="54" applyFont="1" applyBorder="1" applyAlignment="1">
      <alignment horizontal="left" vertical="center" wrapText="1" indent="1"/>
    </xf>
    <xf numFmtId="0" fontId="55" fillId="0" borderId="36" xfId="54" applyFont="1" applyBorder="1" applyAlignment="1">
      <alignment horizontal="left" vertical="center" wrapText="1" indent="1"/>
    </xf>
    <xf numFmtId="0" fontId="55" fillId="0" borderId="37" xfId="54" applyFont="1" applyBorder="1" applyAlignment="1">
      <alignment horizontal="left" vertical="center" wrapText="1" indent="1"/>
    </xf>
    <xf numFmtId="0" fontId="55" fillId="0" borderId="38" xfId="54" applyFont="1" applyBorder="1" applyAlignment="1">
      <alignment horizontal="left" vertical="center" wrapText="1" indent="1"/>
    </xf>
    <xf numFmtId="0" fontId="29" fillId="0" borderId="18" xfId="54" applyFont="1" applyBorder="1" applyAlignment="1">
      <alignment horizontal="center" vertical="center" wrapText="1"/>
    </xf>
    <xf numFmtId="0" fontId="29" fillId="0" borderId="5" xfId="54" applyFont="1" applyBorder="1" applyAlignment="1">
      <alignment horizontal="center" vertical="center" wrapText="1"/>
    </xf>
    <xf numFmtId="0" fontId="29" fillId="0" borderId="19" xfId="54" applyFont="1" applyBorder="1" applyAlignment="1">
      <alignment horizontal="center" vertical="center" wrapText="1"/>
    </xf>
    <xf numFmtId="0" fontId="29" fillId="0" borderId="8" xfId="54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 wrapText="1"/>
    </xf>
    <xf numFmtId="0" fontId="29" fillId="0" borderId="23" xfId="54" applyFont="1" applyBorder="1" applyAlignment="1">
      <alignment horizontal="center" vertical="center" wrapText="1"/>
    </xf>
    <xf numFmtId="0" fontId="29" fillId="0" borderId="20" xfId="54" applyFont="1" applyBorder="1" applyAlignment="1">
      <alignment horizontal="center" vertical="center" wrapText="1"/>
    </xf>
    <xf numFmtId="0" fontId="29" fillId="0" borderId="21" xfId="54" applyFont="1" applyBorder="1" applyAlignment="1">
      <alignment horizontal="center" vertical="center" wrapText="1"/>
    </xf>
    <xf numFmtId="0" fontId="29" fillId="0" borderId="22" xfId="54" applyFont="1" applyBorder="1" applyAlignment="1">
      <alignment horizontal="center" vertical="center" wrapText="1"/>
    </xf>
    <xf numFmtId="0" fontId="33" fillId="5" borderId="31" xfId="54" applyFont="1" applyFill="1" applyBorder="1" applyAlignment="1">
      <alignment horizontal="center" vertical="center" wrapText="1"/>
    </xf>
    <xf numFmtId="0" fontId="33" fillId="5" borderId="32" xfId="54" applyFont="1" applyFill="1" applyBorder="1" applyAlignment="1">
      <alignment horizontal="center" vertical="center" wrapText="1"/>
    </xf>
    <xf numFmtId="0" fontId="33" fillId="5" borderId="33" xfId="54" applyFont="1" applyFill="1" applyBorder="1" applyAlignment="1">
      <alignment horizontal="center" vertical="center" wrapText="1"/>
    </xf>
    <xf numFmtId="0" fontId="33" fillId="5" borderId="34" xfId="54" applyFont="1" applyFill="1" applyBorder="1" applyAlignment="1">
      <alignment horizontal="center" vertical="center" wrapText="1"/>
    </xf>
    <xf numFmtId="0" fontId="33" fillId="5" borderId="0" xfId="54" applyFont="1" applyFill="1" applyAlignment="1">
      <alignment horizontal="center" vertical="center" wrapText="1"/>
    </xf>
    <xf numFmtId="0" fontId="33" fillId="5" borderId="35" xfId="54" applyFont="1" applyFill="1" applyBorder="1" applyAlignment="1">
      <alignment horizontal="center" vertical="center" wrapText="1"/>
    </xf>
    <xf numFmtId="0" fontId="33" fillId="5" borderId="36" xfId="54" applyFont="1" applyFill="1" applyBorder="1" applyAlignment="1">
      <alignment horizontal="center" vertical="center" wrapText="1"/>
    </xf>
    <xf numFmtId="0" fontId="33" fillId="5" borderId="37" xfId="54" applyFont="1" applyFill="1" applyBorder="1" applyAlignment="1">
      <alignment horizontal="center" vertical="center" wrapText="1"/>
    </xf>
    <xf numFmtId="0" fontId="33" fillId="5" borderId="38" xfId="54" applyFont="1" applyFill="1" applyBorder="1" applyAlignment="1">
      <alignment horizontal="center" vertical="center" wrapText="1"/>
    </xf>
    <xf numFmtId="0" fontId="30" fillId="5" borderId="31" xfId="54" applyFont="1" applyFill="1" applyBorder="1" applyAlignment="1">
      <alignment horizontal="center" vertical="center" wrapText="1"/>
    </xf>
    <xf numFmtId="0" fontId="30" fillId="5" borderId="32" xfId="54" applyFont="1" applyFill="1" applyBorder="1" applyAlignment="1">
      <alignment horizontal="center" vertical="center"/>
    </xf>
    <xf numFmtId="0" fontId="30" fillId="5" borderId="33" xfId="54" applyFont="1" applyFill="1" applyBorder="1" applyAlignment="1">
      <alignment horizontal="center" vertical="center"/>
    </xf>
    <xf numFmtId="0" fontId="30" fillId="5" borderId="34" xfId="54" applyFont="1" applyFill="1" applyBorder="1" applyAlignment="1">
      <alignment horizontal="center" vertical="center"/>
    </xf>
    <xf numFmtId="0" fontId="30" fillId="5" borderId="0" xfId="54" applyFont="1" applyFill="1" applyAlignment="1">
      <alignment horizontal="center" vertical="center"/>
    </xf>
    <xf numFmtId="0" fontId="30" fillId="5" borderId="35" xfId="54" applyFont="1" applyFill="1" applyBorder="1" applyAlignment="1">
      <alignment horizontal="center" vertical="center"/>
    </xf>
    <xf numFmtId="0" fontId="30" fillId="5" borderId="36" xfId="54" applyFont="1" applyFill="1" applyBorder="1" applyAlignment="1">
      <alignment horizontal="center" vertical="center"/>
    </xf>
    <xf numFmtId="0" fontId="30" fillId="5" borderId="37" xfId="54" applyFont="1" applyFill="1" applyBorder="1" applyAlignment="1">
      <alignment horizontal="center" vertical="center"/>
    </xf>
    <xf numFmtId="0" fontId="30" fillId="5" borderId="38" xfId="54" applyFont="1" applyFill="1" applyBorder="1" applyAlignment="1">
      <alignment horizontal="center" vertical="center"/>
    </xf>
    <xf numFmtId="0" fontId="34" fillId="4" borderId="30" xfId="54" applyFont="1" applyFill="1" applyBorder="1" applyAlignment="1">
      <alignment horizontal="center"/>
    </xf>
    <xf numFmtId="0" fontId="55" fillId="0" borderId="30" xfId="54" applyFont="1" applyBorder="1" applyAlignment="1">
      <alignment horizontal="left" wrapText="1" indent="1"/>
    </xf>
    <xf numFmtId="0" fontId="55" fillId="0" borderId="30" xfId="54" applyFont="1" applyBorder="1" applyAlignment="1">
      <alignment horizontal="left" vertical="center" wrapText="1" indent="1"/>
    </xf>
    <xf numFmtId="0" fontId="41" fillId="5" borderId="24" xfId="0" applyFont="1" applyFill="1" applyBorder="1" applyAlignment="1">
      <alignment horizontal="right" vertical="center" wrapText="1" indent="1"/>
    </xf>
    <xf numFmtId="0" fontId="41" fillId="5" borderId="25" xfId="0" applyFont="1" applyFill="1" applyBorder="1" applyAlignment="1">
      <alignment horizontal="right" vertical="center" wrapText="1" indent="1"/>
    </xf>
    <xf numFmtId="167" fontId="37" fillId="5" borderId="10" xfId="0" applyNumberFormat="1" applyFont="1" applyFill="1" applyBorder="1" applyAlignment="1">
      <alignment horizontal="left" vertical="center" wrapText="1"/>
    </xf>
    <xf numFmtId="167" fontId="37" fillId="5" borderId="13" xfId="0" applyNumberFormat="1" applyFont="1" applyFill="1" applyBorder="1" applyAlignment="1">
      <alignment horizontal="left" vertical="center" wrapText="1"/>
    </xf>
    <xf numFmtId="167" fontId="37" fillId="5" borderId="11" xfId="0" applyNumberFormat="1" applyFont="1" applyFill="1" applyBorder="1" applyAlignment="1">
      <alignment horizontal="left" vertical="center" wrapText="1"/>
    </xf>
    <xf numFmtId="0" fontId="24" fillId="8" borderId="25" xfId="0" applyFont="1" applyFill="1" applyBorder="1" applyAlignment="1">
      <alignment horizontal="left" vertical="top" wrapText="1"/>
    </xf>
    <xf numFmtId="0" fontId="24" fillId="8" borderId="26" xfId="0" applyFont="1" applyFill="1" applyBorder="1" applyAlignment="1">
      <alignment horizontal="left" vertical="top" wrapText="1"/>
    </xf>
    <xf numFmtId="0" fontId="41" fillId="5" borderId="8" xfId="0" applyFont="1" applyFill="1" applyBorder="1" applyAlignment="1">
      <alignment horizontal="center" vertical="center" wrapText="1"/>
    </xf>
    <xf numFmtId="0" fontId="41" fillId="5" borderId="0" xfId="0" applyFont="1" applyFill="1" applyAlignment="1">
      <alignment horizontal="center" vertical="center" wrapText="1"/>
    </xf>
    <xf numFmtId="0" fontId="36" fillId="3" borderId="24" xfId="0" applyFont="1" applyFill="1" applyBorder="1" applyAlignment="1">
      <alignment horizontal="center" vertical="center" wrapText="1"/>
    </xf>
    <xf numFmtId="0" fontId="36" fillId="3" borderId="25" xfId="0" applyFont="1" applyFill="1" applyBorder="1" applyAlignment="1">
      <alignment horizontal="center" vertical="center" wrapText="1"/>
    </xf>
    <xf numFmtId="0" fontId="36" fillId="3" borderId="26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7" fillId="5" borderId="0" xfId="0" applyFont="1" applyFill="1" applyAlignment="1">
      <alignment horizontal="left" vertical="center" wrapText="1"/>
    </xf>
    <xf numFmtId="0" fontId="41" fillId="5" borderId="18" xfId="0" applyFont="1" applyFill="1" applyBorder="1" applyAlignment="1">
      <alignment horizontal="center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41" fillId="5" borderId="19" xfId="0" applyFont="1" applyFill="1" applyBorder="1" applyAlignment="1">
      <alignment horizontal="center" vertical="center" wrapText="1"/>
    </xf>
    <xf numFmtId="0" fontId="37" fillId="5" borderId="10" xfId="0" applyFont="1" applyFill="1" applyBorder="1" applyAlignment="1">
      <alignment horizontal="left" vertical="center" wrapText="1"/>
    </xf>
    <xf numFmtId="0" fontId="37" fillId="5" borderId="13" xfId="0" applyFont="1" applyFill="1" applyBorder="1" applyAlignment="1">
      <alignment horizontal="left" vertical="center" wrapText="1"/>
    </xf>
    <xf numFmtId="0" fontId="37" fillId="5" borderId="11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right" vertical="center" wrapText="1" indent="1"/>
    </xf>
    <xf numFmtId="0" fontId="24" fillId="5" borderId="25" xfId="0" applyFont="1" applyFill="1" applyBorder="1" applyAlignment="1">
      <alignment horizontal="right" vertical="center" wrapText="1" indent="1"/>
    </xf>
    <xf numFmtId="0" fontId="24" fillId="5" borderId="41" xfId="0" applyFont="1" applyFill="1" applyBorder="1" applyAlignment="1">
      <alignment horizontal="right" vertical="center" wrapText="1" indent="1"/>
    </xf>
    <xf numFmtId="0" fontId="24" fillId="5" borderId="25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left" vertical="top" wrapText="1"/>
    </xf>
    <xf numFmtId="0" fontId="24" fillId="7" borderId="41" xfId="0" applyFont="1" applyFill="1" applyBorder="1" applyAlignment="1">
      <alignment horizontal="left" vertical="top" wrapText="1"/>
    </xf>
    <xf numFmtId="0" fontId="24" fillId="5" borderId="10" xfId="0" applyFont="1" applyFill="1" applyBorder="1" applyAlignment="1">
      <alignment horizontal="left" vertical="top" wrapText="1" indent="1"/>
    </xf>
    <xf numFmtId="0" fontId="24" fillId="5" borderId="13" xfId="0" applyFont="1" applyFill="1" applyBorder="1" applyAlignment="1">
      <alignment horizontal="left" vertical="top" wrapText="1" indent="1"/>
    </xf>
    <xf numFmtId="0" fontId="24" fillId="5" borderId="7" xfId="0" applyFont="1" applyFill="1" applyBorder="1" applyAlignment="1">
      <alignment horizontal="left" vertical="top" wrapText="1" indent="1"/>
    </xf>
    <xf numFmtId="0" fontId="23" fillId="5" borderId="13" xfId="0" applyFont="1" applyFill="1" applyBorder="1" applyAlignment="1">
      <alignment horizontal="left" vertical="top" wrapText="1"/>
    </xf>
    <xf numFmtId="0" fontId="23" fillId="5" borderId="11" xfId="0" applyFont="1" applyFill="1" applyBorder="1" applyAlignment="1">
      <alignment horizontal="left" vertical="top" wrapText="1"/>
    </xf>
    <xf numFmtId="0" fontId="24" fillId="5" borderId="20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top" wrapText="1"/>
    </xf>
    <xf numFmtId="0" fontId="24" fillId="5" borderId="13" xfId="0" applyFont="1" applyFill="1" applyBorder="1" applyAlignment="1">
      <alignment horizontal="center" vertical="top" wrapText="1"/>
    </xf>
    <xf numFmtId="0" fontId="24" fillId="5" borderId="11" xfId="0" applyFont="1" applyFill="1" applyBorder="1" applyAlignment="1">
      <alignment horizontal="center" vertical="top" wrapText="1"/>
    </xf>
    <xf numFmtId="0" fontId="56" fillId="5" borderId="8" xfId="0" applyFont="1" applyFill="1" applyBorder="1" applyAlignment="1">
      <alignment horizontal="left" vertical="top" wrapText="1"/>
    </xf>
    <xf numFmtId="0" fontId="56" fillId="5" borderId="0" xfId="0" applyFont="1" applyFill="1" applyAlignment="1">
      <alignment horizontal="left" vertical="top" wrapText="1"/>
    </xf>
    <xf numFmtId="0" fontId="24" fillId="5" borderId="8" xfId="0" applyFont="1" applyFill="1" applyBorder="1" applyAlignment="1">
      <alignment horizontal="center" vertical="top" wrapText="1"/>
    </xf>
    <xf numFmtId="0" fontId="24" fillId="5" borderId="0" xfId="0" applyFont="1" applyFill="1" applyAlignment="1">
      <alignment horizontal="center" vertical="top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left" vertical="top" wrapText="1"/>
    </xf>
    <xf numFmtId="0" fontId="23" fillId="5" borderId="0" xfId="0" applyFont="1" applyFill="1" applyAlignment="1">
      <alignment horizontal="center" vertical="top" wrapText="1"/>
    </xf>
    <xf numFmtId="0" fontId="25" fillId="5" borderId="27" xfId="0" applyFont="1" applyFill="1" applyBorder="1" applyAlignment="1">
      <alignment horizontal="left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5" fillId="5" borderId="44" xfId="0" applyFont="1" applyFill="1" applyBorder="1" applyAlignment="1">
      <alignment horizontal="center" vertical="center" wrapText="1"/>
    </xf>
    <xf numFmtId="166" fontId="25" fillId="5" borderId="27" xfId="0" applyNumberFormat="1" applyFont="1" applyFill="1" applyBorder="1" applyAlignment="1">
      <alignment horizontal="center" vertical="center" wrapText="1"/>
    </xf>
    <xf numFmtId="166" fontId="25" fillId="5" borderId="4" xfId="0" applyNumberFormat="1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24" fillId="5" borderId="6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50" xfId="0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left" vertical="top" wrapText="1"/>
    </xf>
    <xf numFmtId="0" fontId="31" fillId="5" borderId="5" xfId="0" applyFont="1" applyFill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5" borderId="5" xfId="0" applyFont="1" applyFill="1" applyBorder="1" applyAlignment="1">
      <alignment horizontal="right" vertical="center" wrapText="1" indent="1"/>
    </xf>
    <xf numFmtId="0" fontId="24" fillId="5" borderId="53" xfId="0" applyFont="1" applyFill="1" applyBorder="1" applyAlignment="1">
      <alignment horizontal="right" vertical="center" wrapText="1" indent="1"/>
    </xf>
    <xf numFmtId="0" fontId="23" fillId="5" borderId="0" xfId="0" applyFont="1" applyFill="1" applyAlignment="1">
      <alignment horizontal="right" vertical="center" wrapText="1" indent="1"/>
    </xf>
    <xf numFmtId="0" fontId="23" fillId="5" borderId="47" xfId="0" applyFont="1" applyFill="1" applyBorder="1" applyAlignment="1">
      <alignment horizontal="right" vertical="center" wrapText="1" indent="1"/>
    </xf>
    <xf numFmtId="0" fontId="24" fillId="5" borderId="21" xfId="0" applyFont="1" applyFill="1" applyBorder="1" applyAlignment="1">
      <alignment horizontal="right" vertical="center" wrapText="1" indent="1"/>
    </xf>
    <xf numFmtId="0" fontId="24" fillId="5" borderId="49" xfId="0" applyFont="1" applyFill="1" applyBorder="1" applyAlignment="1">
      <alignment horizontal="right" vertical="center" wrapText="1" indent="1"/>
    </xf>
    <xf numFmtId="0" fontId="24" fillId="5" borderId="0" xfId="0" applyFont="1" applyFill="1" applyAlignment="1">
      <alignment horizontal="left" vertical="center"/>
    </xf>
  </cellXfs>
  <cellStyles count="63">
    <cellStyle name="%" xfId="52" xr:uid="{00000000-0005-0000-0000-000000000000}"/>
    <cellStyle name="ArtDescriptif" xfId="1" xr:uid="{00000000-0005-0000-0000-000001000000}"/>
    <cellStyle name="ArtLibelleCond" xfId="2" xr:uid="{00000000-0005-0000-0000-000002000000}"/>
    <cellStyle name="ArtNote1" xfId="3" xr:uid="{00000000-0005-0000-0000-000003000000}"/>
    <cellStyle name="ArtNote2" xfId="4" xr:uid="{00000000-0005-0000-0000-000004000000}"/>
    <cellStyle name="ArtNote3" xfId="5" xr:uid="{00000000-0005-0000-0000-000005000000}"/>
    <cellStyle name="ArtNote4" xfId="6" xr:uid="{00000000-0005-0000-0000-000006000000}"/>
    <cellStyle name="ArtNote5" xfId="7" xr:uid="{00000000-0005-0000-0000-000007000000}"/>
    <cellStyle name="ArtTitre" xfId="8" xr:uid="{00000000-0005-0000-0000-000008000000}"/>
    <cellStyle name="ChapDescriptif0" xfId="9" xr:uid="{00000000-0005-0000-0000-000009000000}"/>
    <cellStyle name="ChapDescriptif1" xfId="10" xr:uid="{00000000-0005-0000-0000-00000A000000}"/>
    <cellStyle name="ChapDescriptif2" xfId="11" xr:uid="{00000000-0005-0000-0000-00000B000000}"/>
    <cellStyle name="ChapDescriptif3" xfId="12" xr:uid="{00000000-0005-0000-0000-00000C000000}"/>
    <cellStyle name="ChapDescriptif4" xfId="13" xr:uid="{00000000-0005-0000-0000-00000D000000}"/>
    <cellStyle name="ChapNote0" xfId="14" xr:uid="{00000000-0005-0000-0000-00000E000000}"/>
    <cellStyle name="ChapNote1" xfId="15" xr:uid="{00000000-0005-0000-0000-00000F000000}"/>
    <cellStyle name="ChapNote2" xfId="16" xr:uid="{00000000-0005-0000-0000-000010000000}"/>
    <cellStyle name="ChapNote3" xfId="17" xr:uid="{00000000-0005-0000-0000-000011000000}"/>
    <cellStyle name="ChapNote4" xfId="18" xr:uid="{00000000-0005-0000-0000-000012000000}"/>
    <cellStyle name="ChapRecap0" xfId="19" xr:uid="{00000000-0005-0000-0000-000013000000}"/>
    <cellStyle name="ChapRecap1" xfId="20" xr:uid="{00000000-0005-0000-0000-000014000000}"/>
    <cellStyle name="ChapRecap2" xfId="21" xr:uid="{00000000-0005-0000-0000-000015000000}"/>
    <cellStyle name="ChapRecap3" xfId="22" xr:uid="{00000000-0005-0000-0000-000016000000}"/>
    <cellStyle name="ChapRecap4" xfId="23" xr:uid="{00000000-0005-0000-0000-000017000000}"/>
    <cellStyle name="ChapTitre0" xfId="24" xr:uid="{00000000-0005-0000-0000-000018000000}"/>
    <cellStyle name="ChapTitre1" xfId="25" xr:uid="{00000000-0005-0000-0000-000019000000}"/>
    <cellStyle name="ChapTitre2" xfId="26" xr:uid="{00000000-0005-0000-0000-00001A000000}"/>
    <cellStyle name="ChapTitre3" xfId="27" xr:uid="{00000000-0005-0000-0000-00001B000000}"/>
    <cellStyle name="ChapTitre4" xfId="28" xr:uid="{00000000-0005-0000-0000-00001C000000}"/>
    <cellStyle name="DQLocQuantNonLoc" xfId="29" xr:uid="{00000000-0005-0000-0000-00001D000000}"/>
    <cellStyle name="DQLocRefClass" xfId="30" xr:uid="{00000000-0005-0000-0000-00001E000000}"/>
    <cellStyle name="DQLocStruct" xfId="31" xr:uid="{00000000-0005-0000-0000-00001F000000}"/>
    <cellStyle name="DQMinutes" xfId="32" xr:uid="{00000000-0005-0000-0000-000020000000}"/>
    <cellStyle name="Euro" xfId="47" xr:uid="{00000000-0005-0000-0000-000021000000}"/>
    <cellStyle name="Euro 2" xfId="58" xr:uid="{00000000-0005-0000-0000-000022000000}"/>
    <cellStyle name="Info Entete" xfId="33" xr:uid="{00000000-0005-0000-0000-000023000000}"/>
    <cellStyle name="Inter Entete" xfId="34" xr:uid="{00000000-0005-0000-0000-000024000000}"/>
    <cellStyle name="LocLit" xfId="35" xr:uid="{00000000-0005-0000-0000-000025000000}"/>
    <cellStyle name="LocRefClass" xfId="36" xr:uid="{00000000-0005-0000-0000-000026000000}"/>
    <cellStyle name="LocSignetRep" xfId="37" xr:uid="{00000000-0005-0000-0000-000027000000}"/>
    <cellStyle name="LocStrRecap0" xfId="38" xr:uid="{00000000-0005-0000-0000-000028000000}"/>
    <cellStyle name="LocStrRecap1" xfId="39" xr:uid="{00000000-0005-0000-0000-000029000000}"/>
    <cellStyle name="LocStrTexte0" xfId="40" xr:uid="{00000000-0005-0000-0000-00002A000000}"/>
    <cellStyle name="LocStrTexte1" xfId="41" xr:uid="{00000000-0005-0000-0000-00002B000000}"/>
    <cellStyle name="LocStruct" xfId="42" xr:uid="{00000000-0005-0000-0000-00002C000000}"/>
    <cellStyle name="LocTitre" xfId="43" xr:uid="{00000000-0005-0000-0000-00002D000000}"/>
    <cellStyle name="Lot" xfId="44" xr:uid="{00000000-0005-0000-0000-00002E000000}"/>
    <cellStyle name="Milliers 2" xfId="48" xr:uid="{00000000-0005-0000-0000-00002F000000}"/>
    <cellStyle name="Milliers 8" xfId="61" xr:uid="{00000000-0005-0000-0000-000030000000}"/>
    <cellStyle name="Monétaire" xfId="50" builtinId="4"/>
    <cellStyle name="Monétaire 2" xfId="51" xr:uid="{00000000-0005-0000-0000-000032000000}"/>
    <cellStyle name="Monétaire 2 2" xfId="59" xr:uid="{00000000-0005-0000-0000-000033000000}"/>
    <cellStyle name="Monétaire 3" xfId="56" xr:uid="{00000000-0005-0000-0000-000034000000}"/>
    <cellStyle name="Normal" xfId="0" builtinId="0"/>
    <cellStyle name="Normal 2" xfId="49" xr:uid="{00000000-0005-0000-0000-000036000000}"/>
    <cellStyle name="Normal 2 2" xfId="53" xr:uid="{00000000-0005-0000-0000-000037000000}"/>
    <cellStyle name="Normal 2 2 3" xfId="54" xr:uid="{00000000-0005-0000-0000-000038000000}"/>
    <cellStyle name="Normal 2 3" xfId="55" xr:uid="{00000000-0005-0000-0000-000039000000}"/>
    <cellStyle name="Normal 2 3 2" xfId="62" xr:uid="{00000000-0005-0000-0000-00003A000000}"/>
    <cellStyle name="Normal 3" xfId="57" xr:uid="{00000000-0005-0000-0000-00003B000000}"/>
    <cellStyle name="Numerotation" xfId="45" xr:uid="{00000000-0005-0000-0000-00003C000000}"/>
    <cellStyle name="Pourcentage 2" xfId="60" xr:uid="{00000000-0005-0000-0000-00003D000000}"/>
    <cellStyle name="Titre Entete" xfId="46" xr:uid="{00000000-0005-0000-0000-00003E000000}"/>
  </cellStyles>
  <dxfs count="0"/>
  <tableStyles count="0" defaultTableStyle="TableStyleMedium9" defaultPivotStyle="PivotStyleLight16"/>
  <colors>
    <mruColors>
      <color rgb="FFFF6600"/>
      <color rgb="FFFFE4D1"/>
      <color rgb="FFFFC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125413</xdr:colOff>
      <xdr:row>2</xdr:row>
      <xdr:rowOff>6351</xdr:rowOff>
    </xdr:from>
    <xdr:to>
      <xdr:col>5</xdr:col>
      <xdr:colOff>981076</xdr:colOff>
      <xdr:row>7</xdr:row>
      <xdr:rowOff>74614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788" y="323851"/>
          <a:ext cx="1966913" cy="862013"/>
        </a:xfrm>
        <a:prstGeom prst="rect">
          <a:avLst/>
        </a:prstGeom>
      </xdr:spPr>
    </xdr:pic>
    <xdr:clientData/>
  </xdr:twoCellAnchor>
  <xdr:twoCellAnchor>
    <xdr:from>
      <xdr:col>0</xdr:col>
      <xdr:colOff>9526</xdr:colOff>
      <xdr:row>0</xdr:row>
      <xdr:rowOff>0</xdr:rowOff>
    </xdr:from>
    <xdr:to>
      <xdr:col>2</xdr:col>
      <xdr:colOff>0</xdr:colOff>
      <xdr:row>58</xdr:row>
      <xdr:rowOff>3174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6" y="0"/>
          <a:ext cx="1450974" cy="10506074"/>
        </a:xfrm>
        <a:prstGeom prst="rect">
          <a:avLst/>
        </a:prstGeom>
        <a:gradFill>
          <a:gsLst>
            <a:gs pos="0">
              <a:srgbClr val="FF6600"/>
            </a:gs>
            <a:gs pos="100000">
              <a:srgbClr val="FFC000"/>
            </a:gs>
          </a:gsLst>
          <a:lin ang="5400000" scaled="1"/>
        </a:gra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 editAs="oneCell">
    <xdr:from>
      <xdr:col>6</xdr:col>
      <xdr:colOff>265942</xdr:colOff>
      <xdr:row>52</xdr:row>
      <xdr:rowOff>42831</xdr:rowOff>
    </xdr:from>
    <xdr:to>
      <xdr:col>6</xdr:col>
      <xdr:colOff>1075561</xdr:colOff>
      <xdr:row>55</xdr:row>
      <xdr:rowOff>106581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F6EF5FA-A66A-7C9B-1CC2-20CFD99A2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71342" y="9777381"/>
          <a:ext cx="809619" cy="5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869950</xdr:colOff>
      <xdr:row>26</xdr:row>
      <xdr:rowOff>139700</xdr:rowOff>
    </xdr:from>
    <xdr:to>
      <xdr:col>6</xdr:col>
      <xdr:colOff>192405</xdr:colOff>
      <xdr:row>35</xdr:row>
      <xdr:rowOff>63500</xdr:rowOff>
    </xdr:to>
    <xdr:pic>
      <xdr:nvPicPr>
        <xdr:cNvPr id="4" name="Image 3" descr="LOGO FRANCE TRAVAIL">
          <a:extLst>
            <a:ext uri="{FF2B5EF4-FFF2-40B4-BE49-F238E27FC236}">
              <a16:creationId xmlns:a16="http://schemas.microsoft.com/office/drawing/2014/main" id="{80784822-9F5F-4378-2E26-22BE35AB9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350" y="5708650"/>
          <a:ext cx="2751455" cy="1352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914400</xdr:colOff>
      <xdr:row>52</xdr:row>
      <xdr:rowOff>82550</xdr:rowOff>
    </xdr:from>
    <xdr:to>
      <xdr:col>6</xdr:col>
      <xdr:colOff>239395</xdr:colOff>
      <xdr:row>55</xdr:row>
      <xdr:rowOff>74295</xdr:rowOff>
    </xdr:to>
    <xdr:pic>
      <xdr:nvPicPr>
        <xdr:cNvPr id="7" name="Image 6" descr="Une image contenant texte, Police, cercle, logo&#10;&#10;Le contenu généré par l’IA peut être incorrect.">
          <a:extLst>
            <a:ext uri="{FF2B5EF4-FFF2-40B4-BE49-F238E27FC236}">
              <a16:creationId xmlns:a16="http://schemas.microsoft.com/office/drawing/2014/main" id="{8A7706AE-CE68-16B4-C5F5-DB28E7FAD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9817100"/>
          <a:ext cx="467995" cy="467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485775</xdr:colOff>
      <xdr:row>0</xdr:row>
      <xdr:rowOff>805394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1762125" cy="7482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476250</xdr:colOff>
      <xdr:row>1</xdr:row>
      <xdr:rowOff>427570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752600" cy="741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view="pageBreakPreview" topLeftCell="A61" zoomScale="120" zoomScaleNormal="100" zoomScaleSheetLayoutView="120" workbookViewId="0">
      <selection activeCell="D23" sqref="D23"/>
    </sheetView>
  </sheetViews>
  <sheetFormatPr baseColWidth="10" defaultColWidth="11.42578125" defaultRowHeight="12.75" x14ac:dyDescent="0.2"/>
  <cols>
    <col min="1" max="1" width="5.7109375" style="36" customWidth="1"/>
    <col min="2" max="2" width="15.7109375" style="36" customWidth="1"/>
    <col min="3" max="3" width="3.140625" style="36" customWidth="1"/>
    <col min="4" max="7" width="16.7109375" style="36" customWidth="1"/>
    <col min="8" max="8" width="5.7109375" style="36" customWidth="1"/>
    <col min="9" max="16384" width="11.42578125" style="36"/>
  </cols>
  <sheetData>
    <row r="1" spans="1:8" x14ac:dyDescent="0.2">
      <c r="A1" s="161"/>
      <c r="B1" s="162"/>
      <c r="C1" s="163"/>
      <c r="D1" s="163"/>
      <c r="E1" s="163"/>
      <c r="F1" s="163"/>
      <c r="G1" s="163"/>
      <c r="H1" s="164"/>
    </row>
    <row r="2" spans="1:8" x14ac:dyDescent="0.2">
      <c r="A2" s="37"/>
      <c r="B2" s="143"/>
      <c r="H2" s="144"/>
    </row>
    <row r="3" spans="1:8" x14ac:dyDescent="0.2">
      <c r="A3" s="37"/>
      <c r="B3" s="143"/>
      <c r="H3" s="144"/>
    </row>
    <row r="4" spans="1:8" x14ac:dyDescent="0.2">
      <c r="A4" s="37"/>
      <c r="B4" s="143"/>
      <c r="H4" s="144"/>
    </row>
    <row r="5" spans="1:8" x14ac:dyDescent="0.2">
      <c r="A5" s="37"/>
      <c r="B5" s="143"/>
      <c r="H5" s="144"/>
    </row>
    <row r="6" spans="1:8" x14ac:dyDescent="0.2">
      <c r="A6" s="37"/>
      <c r="B6" s="143"/>
      <c r="H6" s="144"/>
    </row>
    <row r="7" spans="1:8" x14ac:dyDescent="0.2">
      <c r="A7" s="37"/>
      <c r="B7" s="143"/>
      <c r="H7" s="144"/>
    </row>
    <row r="8" spans="1:8" x14ac:dyDescent="0.2">
      <c r="A8" s="37"/>
      <c r="B8" s="143"/>
      <c r="H8" s="144"/>
    </row>
    <row r="9" spans="1:8" x14ac:dyDescent="0.2">
      <c r="A9" s="37"/>
      <c r="B9" s="143"/>
      <c r="H9" s="144"/>
    </row>
    <row r="10" spans="1:8" ht="12.75" customHeight="1" x14ac:dyDescent="0.2">
      <c r="A10" s="37"/>
      <c r="B10" s="145"/>
      <c r="C10" s="146"/>
      <c r="D10" s="204" t="s">
        <v>0</v>
      </c>
      <c r="E10" s="205"/>
      <c r="F10" s="205"/>
      <c r="G10" s="206"/>
      <c r="H10" s="144"/>
    </row>
    <row r="11" spans="1:8" ht="12.75" customHeight="1" x14ac:dyDescent="0.2">
      <c r="A11" s="37"/>
      <c r="B11" s="145"/>
      <c r="C11" s="146"/>
      <c r="D11" s="207"/>
      <c r="E11" s="208"/>
      <c r="F11" s="208"/>
      <c r="G11" s="209"/>
      <c r="H11" s="144"/>
    </row>
    <row r="12" spans="1:8" ht="12.75" customHeight="1" x14ac:dyDescent="0.2">
      <c r="A12" s="37"/>
      <c r="B12" s="145"/>
      <c r="C12" s="146"/>
      <c r="D12" s="207"/>
      <c r="E12" s="208"/>
      <c r="F12" s="208"/>
      <c r="G12" s="209"/>
      <c r="H12" s="144"/>
    </row>
    <row r="13" spans="1:8" ht="12.75" customHeight="1" x14ac:dyDescent="0.2">
      <c r="A13" s="37"/>
      <c r="B13" s="145"/>
      <c r="C13" s="146"/>
      <c r="D13" s="207"/>
      <c r="E13" s="208"/>
      <c r="F13" s="208"/>
      <c r="G13" s="209"/>
      <c r="H13" s="144"/>
    </row>
    <row r="14" spans="1:8" ht="78.599999999999994" customHeight="1" x14ac:dyDescent="0.2">
      <c r="A14" s="37"/>
      <c r="B14" s="145"/>
      <c r="C14" s="146"/>
      <c r="D14" s="207"/>
      <c r="E14" s="208"/>
      <c r="F14" s="208"/>
      <c r="G14" s="209"/>
      <c r="H14" s="144"/>
    </row>
    <row r="15" spans="1:8" ht="12.75" customHeight="1" x14ac:dyDescent="0.2">
      <c r="A15" s="37"/>
      <c r="B15" s="145"/>
      <c r="C15" s="146"/>
      <c r="D15" s="210"/>
      <c r="E15" s="211"/>
      <c r="F15" s="211"/>
      <c r="G15" s="212"/>
      <c r="H15" s="144"/>
    </row>
    <row r="16" spans="1:8" x14ac:dyDescent="0.2">
      <c r="A16" s="37"/>
      <c r="B16" s="143"/>
      <c r="H16" s="144"/>
    </row>
    <row r="17" spans="1:8" ht="12.75" customHeight="1" x14ac:dyDescent="0.2">
      <c r="B17" s="147" t="s">
        <v>1</v>
      </c>
      <c r="C17" s="148"/>
      <c r="D17" s="213" t="s">
        <v>2</v>
      </c>
      <c r="E17" s="214"/>
      <c r="F17" s="214"/>
      <c r="G17" s="215"/>
      <c r="H17" s="144"/>
    </row>
    <row r="18" spans="1:8" ht="12.75" customHeight="1" x14ac:dyDescent="0.2">
      <c r="B18" s="149"/>
      <c r="C18" s="150"/>
      <c r="D18" s="216"/>
      <c r="E18" s="217"/>
      <c r="F18" s="217"/>
      <c r="G18" s="218"/>
      <c r="H18" s="144"/>
    </row>
    <row r="19" spans="1:8" ht="12.75" customHeight="1" x14ac:dyDescent="0.2">
      <c r="B19" s="149"/>
      <c r="C19" s="150"/>
      <c r="D19" s="216"/>
      <c r="E19" s="217"/>
      <c r="F19" s="217"/>
      <c r="G19" s="218"/>
      <c r="H19" s="144"/>
    </row>
    <row r="20" spans="1:8" ht="54.75" customHeight="1" x14ac:dyDescent="0.2">
      <c r="B20" s="149"/>
      <c r="C20" s="150"/>
      <c r="D20" s="216"/>
      <c r="E20" s="217"/>
      <c r="F20" s="217"/>
      <c r="G20" s="218"/>
      <c r="H20" s="144"/>
    </row>
    <row r="21" spans="1:8" ht="12.75" customHeight="1" x14ac:dyDescent="0.2">
      <c r="B21" s="149"/>
      <c r="C21" s="150"/>
      <c r="D21" s="216"/>
      <c r="E21" s="217"/>
      <c r="F21" s="217"/>
      <c r="G21" s="218"/>
      <c r="H21" s="144"/>
    </row>
    <row r="22" spans="1:8" ht="12.75" customHeight="1" x14ac:dyDescent="0.2">
      <c r="B22" s="149"/>
      <c r="C22" s="150"/>
      <c r="D22" s="219"/>
      <c r="E22" s="220"/>
      <c r="F22" s="220"/>
      <c r="G22" s="221"/>
      <c r="H22" s="144"/>
    </row>
    <row r="23" spans="1:8" x14ac:dyDescent="0.2">
      <c r="A23" s="37"/>
      <c r="B23" s="143"/>
      <c r="H23" s="144"/>
    </row>
    <row r="24" spans="1:8" ht="12.75" customHeight="1" x14ac:dyDescent="0.2">
      <c r="A24" s="37"/>
      <c r="B24" s="151"/>
      <c r="C24" s="152"/>
      <c r="D24" s="195" t="s">
        <v>3</v>
      </c>
      <c r="E24" s="196"/>
      <c r="F24" s="196"/>
      <c r="G24" s="197"/>
      <c r="H24" s="144"/>
    </row>
    <row r="25" spans="1:8" ht="12.75" customHeight="1" x14ac:dyDescent="0.2">
      <c r="A25" s="37"/>
      <c r="B25" s="151"/>
      <c r="C25" s="152"/>
      <c r="D25" s="198"/>
      <c r="E25" s="199"/>
      <c r="F25" s="199"/>
      <c r="G25" s="200"/>
      <c r="H25" s="144"/>
    </row>
    <row r="26" spans="1:8" ht="12.75" customHeight="1" x14ac:dyDescent="0.2">
      <c r="A26" s="37"/>
      <c r="B26" s="151"/>
      <c r="C26" s="152"/>
      <c r="D26" s="198"/>
      <c r="E26" s="199"/>
      <c r="F26" s="199"/>
      <c r="G26" s="200"/>
      <c r="H26" s="144"/>
    </row>
    <row r="27" spans="1:8" ht="12.75" customHeight="1" x14ac:dyDescent="0.2">
      <c r="A27" s="37"/>
      <c r="B27" s="151"/>
      <c r="C27" s="152"/>
      <c r="D27" s="198"/>
      <c r="E27" s="199"/>
      <c r="F27" s="199"/>
      <c r="G27" s="200"/>
      <c r="H27" s="144"/>
    </row>
    <row r="28" spans="1:8" ht="12.75" customHeight="1" x14ac:dyDescent="0.2">
      <c r="A28" s="37"/>
      <c r="B28" s="151"/>
      <c r="C28" s="152"/>
      <c r="D28" s="198"/>
      <c r="E28" s="199"/>
      <c r="F28" s="199"/>
      <c r="G28" s="200"/>
      <c r="H28" s="144"/>
    </row>
    <row r="29" spans="1:8" ht="12.75" customHeight="1" x14ac:dyDescent="0.2">
      <c r="A29" s="37"/>
      <c r="B29" s="151"/>
      <c r="C29" s="152"/>
      <c r="D29" s="198"/>
      <c r="E29" s="199"/>
      <c r="F29" s="199"/>
      <c r="G29" s="200"/>
      <c r="H29" s="144"/>
    </row>
    <row r="30" spans="1:8" ht="12.75" customHeight="1" x14ac:dyDescent="0.2">
      <c r="A30" s="37"/>
      <c r="B30" s="151"/>
      <c r="C30" s="152"/>
      <c r="D30" s="198"/>
      <c r="E30" s="199"/>
      <c r="F30" s="199"/>
      <c r="G30" s="200"/>
      <c r="H30" s="144"/>
    </row>
    <row r="31" spans="1:8" ht="12.75" customHeight="1" x14ac:dyDescent="0.2">
      <c r="A31" s="37"/>
      <c r="B31" s="151"/>
      <c r="C31" s="152"/>
      <c r="D31" s="198"/>
      <c r="E31" s="199"/>
      <c r="F31" s="199"/>
      <c r="G31" s="200"/>
      <c r="H31" s="144"/>
    </row>
    <row r="32" spans="1:8" ht="12.75" customHeight="1" x14ac:dyDescent="0.2">
      <c r="A32" s="37"/>
      <c r="B32" s="151"/>
      <c r="C32" s="152"/>
      <c r="D32" s="198"/>
      <c r="E32" s="199"/>
      <c r="F32" s="199"/>
      <c r="G32" s="200"/>
      <c r="H32" s="144"/>
    </row>
    <row r="33" spans="1:8" ht="12.75" customHeight="1" x14ac:dyDescent="0.2">
      <c r="A33" s="37"/>
      <c r="B33" s="151"/>
      <c r="C33" s="152"/>
      <c r="D33" s="198"/>
      <c r="E33" s="199"/>
      <c r="F33" s="199"/>
      <c r="G33" s="200"/>
      <c r="H33" s="144"/>
    </row>
    <row r="34" spans="1:8" ht="12.75" customHeight="1" x14ac:dyDescent="0.2">
      <c r="A34" s="37"/>
      <c r="B34" s="151"/>
      <c r="C34" s="152"/>
      <c r="D34" s="198"/>
      <c r="E34" s="199"/>
      <c r="F34" s="199"/>
      <c r="G34" s="200"/>
      <c r="H34" s="144"/>
    </row>
    <row r="35" spans="1:8" ht="12.75" customHeight="1" x14ac:dyDescent="0.2">
      <c r="A35" s="37"/>
      <c r="B35" s="151"/>
      <c r="C35" s="152"/>
      <c r="D35" s="198"/>
      <c r="E35" s="199"/>
      <c r="F35" s="199"/>
      <c r="G35" s="200"/>
      <c r="H35" s="144"/>
    </row>
    <row r="36" spans="1:8" ht="12.75" customHeight="1" x14ac:dyDescent="0.2">
      <c r="A36" s="37"/>
      <c r="B36" s="151" t="s">
        <v>4</v>
      </c>
      <c r="C36" s="152"/>
      <c r="D36" s="198"/>
      <c r="E36" s="199"/>
      <c r="F36" s="199"/>
      <c r="G36" s="200"/>
      <c r="H36" s="144"/>
    </row>
    <row r="37" spans="1:8" ht="12.75" customHeight="1" x14ac:dyDescent="0.2">
      <c r="A37" s="37"/>
      <c r="B37" s="151"/>
      <c r="C37" s="152"/>
      <c r="D37" s="198"/>
      <c r="E37" s="199"/>
      <c r="F37" s="199"/>
      <c r="G37" s="200"/>
      <c r="H37" s="144"/>
    </row>
    <row r="38" spans="1:8" ht="12.75" customHeight="1" x14ac:dyDescent="0.2">
      <c r="A38" s="37"/>
      <c r="B38" s="151"/>
      <c r="C38" s="152"/>
      <c r="D38" s="198"/>
      <c r="E38" s="199"/>
      <c r="F38" s="199"/>
      <c r="G38" s="200"/>
      <c r="H38" s="144"/>
    </row>
    <row r="39" spans="1:8" x14ac:dyDescent="0.2">
      <c r="A39" s="37"/>
      <c r="B39" s="143"/>
      <c r="D39" s="198"/>
      <c r="E39" s="199"/>
      <c r="F39" s="199"/>
      <c r="G39" s="200"/>
      <c r="H39" s="144"/>
    </row>
    <row r="40" spans="1:8" x14ac:dyDescent="0.2">
      <c r="A40" s="37"/>
      <c r="B40" s="143"/>
      <c r="D40" s="201"/>
      <c r="E40" s="202"/>
      <c r="F40" s="202"/>
      <c r="G40" s="203"/>
      <c r="H40" s="144"/>
    </row>
    <row r="41" spans="1:8" x14ac:dyDescent="0.2">
      <c r="A41" s="37"/>
      <c r="B41" s="143"/>
      <c r="H41" s="144"/>
    </row>
    <row r="42" spans="1:8" ht="14.25" x14ac:dyDescent="0.2">
      <c r="A42" s="37"/>
      <c r="B42" s="143"/>
      <c r="D42" s="222" t="s">
        <v>5</v>
      </c>
      <c r="E42" s="222"/>
      <c r="F42" s="222" t="s">
        <v>6</v>
      </c>
      <c r="G42" s="222"/>
      <c r="H42" s="144"/>
    </row>
    <row r="43" spans="1:8" ht="12.75" customHeight="1" x14ac:dyDescent="0.2">
      <c r="A43" s="37"/>
      <c r="B43" s="153"/>
      <c r="C43" s="154"/>
      <c r="D43" s="223" t="s">
        <v>7</v>
      </c>
      <c r="E43" s="223"/>
      <c r="F43" s="224" t="s">
        <v>8</v>
      </c>
      <c r="G43" s="224"/>
      <c r="H43" s="144"/>
    </row>
    <row r="44" spans="1:8" ht="12.75" customHeight="1" x14ac:dyDescent="0.2">
      <c r="A44" s="37"/>
      <c r="B44" s="153"/>
      <c r="C44" s="154"/>
      <c r="D44" s="223"/>
      <c r="E44" s="223"/>
      <c r="F44" s="224"/>
      <c r="G44" s="224"/>
      <c r="H44" s="144"/>
    </row>
    <row r="45" spans="1:8" ht="12.75" customHeight="1" x14ac:dyDescent="0.2">
      <c r="A45" s="37"/>
      <c r="B45" s="153"/>
      <c r="C45" s="154"/>
      <c r="D45" s="223"/>
      <c r="E45" s="223"/>
      <c r="F45" s="224"/>
      <c r="G45" s="224"/>
      <c r="H45" s="144"/>
    </row>
    <row r="46" spans="1:8" ht="12.75" customHeight="1" x14ac:dyDescent="0.2">
      <c r="A46" s="37"/>
      <c r="B46" s="153"/>
      <c r="C46" s="154"/>
      <c r="D46" s="223"/>
      <c r="E46" s="223"/>
      <c r="F46" s="224"/>
      <c r="G46" s="224"/>
      <c r="H46" s="144"/>
    </row>
    <row r="47" spans="1:8" ht="12.75" customHeight="1" x14ac:dyDescent="0.2">
      <c r="A47" s="37"/>
      <c r="B47" s="153"/>
      <c r="C47" s="154"/>
      <c r="D47" s="223"/>
      <c r="E47" s="223"/>
      <c r="F47" s="224"/>
      <c r="G47" s="224"/>
      <c r="H47" s="144"/>
    </row>
    <row r="48" spans="1:8" ht="12.75" customHeight="1" x14ac:dyDescent="0.2">
      <c r="A48" s="37"/>
      <c r="B48" s="153"/>
      <c r="C48" s="154"/>
      <c r="D48" s="223"/>
      <c r="E48" s="223"/>
      <c r="F48" s="224"/>
      <c r="G48" s="224"/>
      <c r="H48" s="144"/>
    </row>
    <row r="49" spans="1:8" ht="12.75" customHeight="1" x14ac:dyDescent="0.2">
      <c r="A49" s="37"/>
      <c r="B49" s="155"/>
      <c r="C49" s="156"/>
      <c r="D49" s="183" t="s">
        <v>9</v>
      </c>
      <c r="E49" s="184"/>
      <c r="F49" s="184"/>
      <c r="G49" s="185"/>
      <c r="H49" s="144"/>
    </row>
    <row r="50" spans="1:8" ht="12.75" customHeight="1" x14ac:dyDescent="0.2">
      <c r="A50" s="37"/>
      <c r="B50" s="155"/>
      <c r="C50" s="156"/>
      <c r="D50" s="186" t="s">
        <v>10</v>
      </c>
      <c r="E50" s="187"/>
      <c r="F50" s="187"/>
      <c r="G50" s="188"/>
      <c r="H50" s="144"/>
    </row>
    <row r="51" spans="1:8" ht="12.75" customHeight="1" x14ac:dyDescent="0.2">
      <c r="A51" s="37"/>
      <c r="B51" s="155"/>
      <c r="C51" s="156"/>
      <c r="D51" s="189"/>
      <c r="E51" s="190"/>
      <c r="F51" s="190"/>
      <c r="G51" s="191"/>
      <c r="H51" s="144"/>
    </row>
    <row r="52" spans="1:8" ht="12.6" customHeight="1" x14ac:dyDescent="0.2">
      <c r="A52" s="37"/>
      <c r="B52" s="155"/>
      <c r="C52" s="156"/>
      <c r="D52" s="189"/>
      <c r="E52" s="190"/>
      <c r="F52" s="190"/>
      <c r="G52" s="191"/>
      <c r="H52" s="144"/>
    </row>
    <row r="53" spans="1:8" ht="12.6" customHeight="1" x14ac:dyDescent="0.2">
      <c r="A53" s="37"/>
      <c r="B53" s="155"/>
      <c r="C53" s="156"/>
      <c r="D53" s="189"/>
      <c r="E53" s="190"/>
      <c r="F53" s="190"/>
      <c r="G53" s="191"/>
      <c r="H53" s="144"/>
    </row>
    <row r="54" spans="1:8" ht="12.75" customHeight="1" x14ac:dyDescent="0.2">
      <c r="A54" s="37"/>
      <c r="B54" s="155"/>
      <c r="C54" s="156"/>
      <c r="D54" s="189"/>
      <c r="E54" s="190"/>
      <c r="F54" s="190"/>
      <c r="G54" s="191"/>
      <c r="H54" s="144"/>
    </row>
    <row r="55" spans="1:8" ht="12.6" customHeight="1" x14ac:dyDescent="0.2">
      <c r="A55" s="37"/>
      <c r="B55" s="155"/>
      <c r="C55" s="156"/>
      <c r="D55" s="189"/>
      <c r="E55" s="190"/>
      <c r="F55" s="190"/>
      <c r="G55" s="191"/>
      <c r="H55" s="144"/>
    </row>
    <row r="56" spans="1:8" ht="12.75" customHeight="1" x14ac:dyDescent="0.2">
      <c r="A56" s="37"/>
      <c r="B56" s="155"/>
      <c r="C56" s="156"/>
      <c r="D56" s="192"/>
      <c r="E56" s="193"/>
      <c r="F56" s="193"/>
      <c r="G56" s="194"/>
      <c r="H56" s="144"/>
    </row>
    <row r="57" spans="1:8" ht="12.75" customHeight="1" x14ac:dyDescent="0.2">
      <c r="A57" s="37"/>
      <c r="B57" s="155"/>
      <c r="C57" s="156"/>
      <c r="D57"/>
      <c r="H57" s="144"/>
    </row>
    <row r="58" spans="1:8" ht="21" customHeight="1" x14ac:dyDescent="0.2">
      <c r="A58" s="39"/>
      <c r="B58" s="157"/>
      <c r="C58" s="158"/>
      <c r="D58" s="159"/>
      <c r="E58" s="159"/>
      <c r="F58" s="159"/>
      <c r="G58" s="159"/>
      <c r="H58" s="160"/>
    </row>
    <row r="59" spans="1:8" ht="21" customHeight="1" x14ac:dyDescent="0.2">
      <c r="A59" s="37"/>
      <c r="B59" s="40"/>
      <c r="C59" s="40"/>
    </row>
    <row r="60" spans="1:8" x14ac:dyDescent="0.2">
      <c r="A60" s="37"/>
      <c r="B60" s="40"/>
      <c r="C60" s="40"/>
      <c r="D60" s="40"/>
      <c r="E60" s="40"/>
      <c r="F60" s="40"/>
      <c r="G60" s="40"/>
      <c r="H60" s="38"/>
    </row>
    <row r="61" spans="1:8" x14ac:dyDescent="0.2">
      <c r="A61" s="37"/>
      <c r="B61" s="40"/>
      <c r="C61" s="40"/>
      <c r="D61" s="40"/>
      <c r="E61" s="40"/>
      <c r="F61" s="40"/>
      <c r="G61" s="40"/>
      <c r="H61" s="38"/>
    </row>
  </sheetData>
  <mergeCells count="9">
    <mergeCell ref="D49:G49"/>
    <mergeCell ref="D50:G56"/>
    <mergeCell ref="D24:G40"/>
    <mergeCell ref="D10:G15"/>
    <mergeCell ref="D17:G22"/>
    <mergeCell ref="D42:E42"/>
    <mergeCell ref="F42:G42"/>
    <mergeCell ref="D43:E48"/>
    <mergeCell ref="F43:G48"/>
  </mergeCells>
  <printOptions horizontalCentered="1" verticalCentered="1"/>
  <pageMargins left="0.39370078740157483" right="0.39370078740157483" top="0.39370078740157483" bottom="0.39370078740157483" header="0" footer="0"/>
  <pageSetup paperSize="9" scale="94" fitToWidth="2" fitToHeight="2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5"/>
  <sheetViews>
    <sheetView showGridLines="0" view="pageBreakPreview" topLeftCell="A107" zoomScaleNormal="100" zoomScaleSheetLayoutView="100" zoomScalePageLayoutView="110" workbookViewId="0">
      <selection activeCell="E146" sqref="E146"/>
    </sheetView>
  </sheetViews>
  <sheetFormatPr baseColWidth="10" defaultColWidth="10.85546875" defaultRowHeight="15.75" x14ac:dyDescent="0.2"/>
  <cols>
    <col min="1" max="1" width="9.28515625" style="92" customWidth="1"/>
    <col min="2" max="4" width="3.28515625" style="51" customWidth="1"/>
    <col min="5" max="5" width="60.7109375" style="51" customWidth="1"/>
    <col min="6" max="6" width="39.140625" style="93" customWidth="1"/>
    <col min="7" max="16384" width="10.85546875" style="51"/>
  </cols>
  <sheetData>
    <row r="1" spans="1:14" ht="94.5" customHeight="1" x14ac:dyDescent="0.2">
      <c r="A1" s="234" t="s">
        <v>11</v>
      </c>
      <c r="B1" s="235"/>
      <c r="C1" s="235"/>
      <c r="D1" s="235"/>
      <c r="E1" s="235"/>
      <c r="F1" s="236"/>
    </row>
    <row r="2" spans="1:14" ht="15.75" customHeight="1" x14ac:dyDescent="0.2">
      <c r="A2" s="53"/>
      <c r="B2" s="54"/>
      <c r="C2" s="54"/>
      <c r="D2" s="54"/>
      <c r="E2" s="54"/>
      <c r="F2" s="55"/>
    </row>
    <row r="3" spans="1:14" ht="39" customHeight="1" x14ac:dyDescent="0.2">
      <c r="A3" s="237" t="s">
        <v>12</v>
      </c>
      <c r="B3" s="238"/>
      <c r="C3" s="238"/>
      <c r="D3" s="238"/>
      <c r="E3" s="238"/>
      <c r="F3" s="239"/>
    </row>
    <row r="4" spans="1:14" ht="15.75" customHeight="1" x14ac:dyDescent="0.2">
      <c r="A4" s="53"/>
      <c r="B4" s="54"/>
      <c r="C4" s="54"/>
      <c r="D4" s="54"/>
      <c r="E4" s="54"/>
      <c r="F4" s="55"/>
    </row>
    <row r="5" spans="1:14" s="57" customFormat="1" ht="33.75" customHeight="1" x14ac:dyDescent="0.2">
      <c r="A5" s="240" t="str">
        <f>'LOT CFO CFA'!A6</f>
        <v>LOT : ELECTRICITE CFO-CFA</v>
      </c>
      <c r="B5" s="241"/>
      <c r="C5" s="241"/>
      <c r="D5" s="241"/>
      <c r="E5" s="241"/>
      <c r="F5" s="56"/>
    </row>
    <row r="6" spans="1:14" ht="15.75" customHeight="1" x14ac:dyDescent="0.2">
      <c r="A6" s="242"/>
      <c r="B6" s="242"/>
      <c r="C6" s="242"/>
      <c r="D6" s="242"/>
      <c r="E6" s="59"/>
      <c r="F6" s="58"/>
    </row>
    <row r="7" spans="1:14" s="62" customFormat="1" ht="24.95" customHeight="1" x14ac:dyDescent="0.2">
      <c r="A7" s="60" t="s">
        <v>13</v>
      </c>
      <c r="B7" s="243" t="s">
        <v>14</v>
      </c>
      <c r="C7" s="244"/>
      <c r="D7" s="244"/>
      <c r="E7" s="245"/>
      <c r="F7" s="61" t="s">
        <v>15</v>
      </c>
    </row>
    <row r="8" spans="1:14" s="63" customFormat="1" ht="18" customHeight="1" x14ac:dyDescent="0.2">
      <c r="A8" s="142">
        <f>'LOT CFO CFA'!A10</f>
        <v>1</v>
      </c>
      <c r="B8" s="230" t="str">
        <f>'LOT CFO CFA'!B10</f>
        <v>GENERALITES</v>
      </c>
      <c r="C8" s="230"/>
      <c r="D8" s="230"/>
      <c r="E8" s="230"/>
      <c r="F8" s="231"/>
    </row>
    <row r="9" spans="1:14" ht="15.75" customHeight="1" x14ac:dyDescent="0.2">
      <c r="A9" s="64"/>
      <c r="B9" s="232"/>
      <c r="C9" s="233"/>
      <c r="D9" s="233"/>
      <c r="E9" s="233"/>
      <c r="F9" s="65"/>
      <c r="G9" s="63"/>
      <c r="H9" s="63"/>
      <c r="I9" s="63"/>
      <c r="J9" s="63"/>
      <c r="K9" s="63"/>
      <c r="L9" s="63"/>
      <c r="M9" s="63"/>
      <c r="N9" s="63"/>
    </row>
    <row r="10" spans="1:14" s="52" customFormat="1" ht="15.75" customHeight="1" x14ac:dyDescent="0.2">
      <c r="A10" s="66" t="str">
        <f>'LOT CFO CFA'!A12</f>
        <v>1.1</v>
      </c>
      <c r="B10" s="246" t="str">
        <f>'LOT CFO CFA'!B12</f>
        <v>Etudes sur informatique</v>
      </c>
      <c r="C10" s="247"/>
      <c r="D10" s="247"/>
      <c r="E10" s="248"/>
      <c r="F10" s="67">
        <f>'LOT CFO CFA'!K15</f>
        <v>0</v>
      </c>
      <c r="G10" s="63"/>
      <c r="H10" s="63"/>
      <c r="I10" s="63"/>
      <c r="J10" s="63"/>
      <c r="K10" s="63"/>
      <c r="L10" s="63"/>
      <c r="M10" s="63"/>
      <c r="N10" s="63"/>
    </row>
    <row r="11" spans="1:14" s="52" customFormat="1" ht="15.75" customHeight="1" x14ac:dyDescent="0.2">
      <c r="A11" s="66" t="str">
        <f>'LOT CFO CFA'!A17</f>
        <v>1.2</v>
      </c>
      <c r="B11" s="246" t="str">
        <f>'LOT CFO CFA'!B17</f>
        <v>Dossier de récolement</v>
      </c>
      <c r="C11" s="247"/>
      <c r="D11" s="247"/>
      <c r="E11" s="248"/>
      <c r="F11" s="67">
        <f>'LOT CFO CFA'!K21</f>
        <v>0</v>
      </c>
      <c r="G11" s="63"/>
      <c r="H11" s="63"/>
      <c r="I11" s="63"/>
      <c r="J11" s="63"/>
      <c r="K11" s="63"/>
      <c r="L11" s="63"/>
      <c r="M11" s="63"/>
      <c r="N11" s="63"/>
    </row>
    <row r="12" spans="1:14" s="52" customFormat="1" ht="15.75" customHeight="1" x14ac:dyDescent="0.2">
      <c r="A12" s="68"/>
      <c r="B12" s="69"/>
      <c r="C12" s="69"/>
      <c r="D12" s="69"/>
      <c r="E12" s="69"/>
      <c r="F12" s="70"/>
      <c r="G12" s="63"/>
      <c r="H12" s="63"/>
      <c r="I12" s="63"/>
      <c r="J12" s="63"/>
      <c r="K12" s="63"/>
      <c r="L12" s="63"/>
      <c r="M12" s="63"/>
      <c r="N12" s="63"/>
    </row>
    <row r="13" spans="1:14" s="63" customFormat="1" ht="30.75" customHeight="1" x14ac:dyDescent="0.2">
      <c r="A13" s="225" t="str">
        <f>"SOUS TOTAL "&amp;B8</f>
        <v>SOUS TOTAL GENERALITES</v>
      </c>
      <c r="B13" s="226"/>
      <c r="C13" s="226"/>
      <c r="D13" s="226"/>
      <c r="E13" s="226"/>
      <c r="F13" s="71">
        <f>SUBTOTAL(9,F9:F12)</f>
        <v>0</v>
      </c>
    </row>
    <row r="14" spans="1:14" s="57" customFormat="1" ht="15.75" customHeight="1" x14ac:dyDescent="0.2">
      <c r="A14" s="64"/>
      <c r="B14" s="232"/>
      <c r="C14" s="233"/>
      <c r="D14" s="233"/>
      <c r="E14" s="233"/>
      <c r="F14" s="65"/>
      <c r="G14" s="63"/>
      <c r="H14" s="63"/>
      <c r="I14" s="63"/>
      <c r="J14" s="63"/>
      <c r="K14" s="63"/>
      <c r="L14" s="63"/>
      <c r="M14" s="63"/>
      <c r="N14" s="63"/>
    </row>
    <row r="15" spans="1:14" s="63" customFormat="1" ht="18" customHeight="1" x14ac:dyDescent="0.2">
      <c r="A15" s="142">
        <f>'LOT CFO CFA'!A25</f>
        <v>2</v>
      </c>
      <c r="B15" s="230" t="str">
        <f>'LOT CFO CFA'!B25</f>
        <v>INSTALLATION DE CHANTIER ET DEPOSE</v>
      </c>
      <c r="C15" s="230"/>
      <c r="D15" s="230"/>
      <c r="E15" s="230"/>
      <c r="F15" s="231"/>
    </row>
    <row r="16" spans="1:14" ht="15.75" customHeight="1" x14ac:dyDescent="0.2">
      <c r="A16" s="64"/>
      <c r="B16" s="232"/>
      <c r="C16" s="233"/>
      <c r="D16" s="233"/>
      <c r="E16" s="233"/>
      <c r="F16" s="65"/>
      <c r="G16" s="63"/>
      <c r="H16" s="63"/>
      <c r="I16" s="63"/>
      <c r="J16" s="63"/>
      <c r="K16" s="63"/>
      <c r="L16" s="63"/>
      <c r="M16" s="63"/>
      <c r="N16" s="63"/>
    </row>
    <row r="17" spans="1:14" ht="15.75" customHeight="1" x14ac:dyDescent="0.2">
      <c r="A17" s="72" t="str">
        <f>'LOT CFO CFA'!A27</f>
        <v>2.1</v>
      </c>
      <c r="B17" s="227" t="str">
        <f>'LOT CFO CFA'!B27</f>
        <v>Installation de chantier</v>
      </c>
      <c r="C17" s="228"/>
      <c r="D17" s="228"/>
      <c r="E17" s="229"/>
      <c r="F17" s="67">
        <f>'LOT CFO CFA'!K29</f>
        <v>0</v>
      </c>
      <c r="G17" s="63"/>
      <c r="H17" s="63"/>
      <c r="I17" s="63"/>
      <c r="J17" s="63"/>
      <c r="K17" s="63"/>
      <c r="L17" s="63"/>
      <c r="M17" s="63"/>
      <c r="N17" s="63"/>
    </row>
    <row r="18" spans="1:14" ht="15.75" customHeight="1" x14ac:dyDescent="0.2">
      <c r="A18" s="73" t="str">
        <f>'LOT CFO CFA'!A31</f>
        <v>2.2</v>
      </c>
      <c r="B18" s="227" t="str">
        <f>'LOT CFO CFA'!B31</f>
        <v>Dépose</v>
      </c>
      <c r="C18" s="228"/>
      <c r="D18" s="228"/>
      <c r="E18" s="229"/>
      <c r="F18" s="74">
        <f>'LOT CFO CFA'!K33</f>
        <v>0</v>
      </c>
      <c r="G18" s="63"/>
      <c r="H18" s="63"/>
      <c r="I18" s="63"/>
      <c r="J18" s="63"/>
      <c r="K18" s="63"/>
      <c r="L18" s="63"/>
      <c r="M18" s="63"/>
      <c r="N18" s="63"/>
    </row>
    <row r="19" spans="1:14" ht="15.75" customHeight="1" x14ac:dyDescent="0.2">
      <c r="A19" s="75"/>
      <c r="B19" s="69"/>
      <c r="C19" s="69"/>
      <c r="D19" s="69"/>
      <c r="E19" s="69"/>
      <c r="F19" s="76"/>
      <c r="G19" s="63"/>
      <c r="H19" s="63"/>
      <c r="I19" s="63"/>
      <c r="J19" s="63"/>
      <c r="K19" s="63"/>
      <c r="L19" s="63"/>
      <c r="M19" s="63"/>
      <c r="N19" s="63"/>
    </row>
    <row r="20" spans="1:14" s="63" customFormat="1" ht="31.5" customHeight="1" x14ac:dyDescent="0.2">
      <c r="A20" s="225" t="str">
        <f>"SOUS TOTAL "&amp;B15</f>
        <v>SOUS TOTAL INSTALLATION DE CHANTIER ET DEPOSE</v>
      </c>
      <c r="B20" s="226"/>
      <c r="C20" s="226"/>
      <c r="D20" s="226"/>
      <c r="E20" s="226"/>
      <c r="F20" s="71">
        <f>SUBTOTAL(9,F16:F19)</f>
        <v>0</v>
      </c>
    </row>
    <row r="21" spans="1:14" s="57" customFormat="1" ht="15.75" customHeight="1" x14ac:dyDescent="0.2">
      <c r="A21" s="64"/>
      <c r="B21" s="232"/>
      <c r="C21" s="233"/>
      <c r="D21" s="233"/>
      <c r="E21" s="233"/>
      <c r="F21" s="65"/>
      <c r="G21" s="63"/>
      <c r="H21" s="63"/>
      <c r="I21" s="63"/>
      <c r="J21" s="63"/>
      <c r="K21" s="63"/>
      <c r="L21" s="63"/>
      <c r="M21" s="63"/>
      <c r="N21" s="63"/>
    </row>
    <row r="22" spans="1:14" s="63" customFormat="1" ht="18" customHeight="1" x14ac:dyDescent="0.2">
      <c r="A22" s="142">
        <f>'LOT CFO CFA'!A37</f>
        <v>3</v>
      </c>
      <c r="B22" s="230" t="str">
        <f>'LOT CFO CFA'!B37</f>
        <v>ORIGINE DES INSTALLATIONS</v>
      </c>
      <c r="C22" s="230"/>
      <c r="D22" s="230"/>
      <c r="E22" s="230"/>
      <c r="F22" s="231"/>
    </row>
    <row r="23" spans="1:14" ht="15.75" customHeight="1" x14ac:dyDescent="0.2">
      <c r="A23" s="64"/>
      <c r="B23" s="232"/>
      <c r="C23" s="233"/>
      <c r="D23" s="233"/>
      <c r="E23" s="233"/>
      <c r="F23" s="65"/>
      <c r="G23" s="63"/>
      <c r="H23" s="63"/>
      <c r="I23" s="63"/>
      <c r="J23" s="63"/>
      <c r="K23" s="63"/>
      <c r="L23" s="63"/>
      <c r="M23" s="63"/>
      <c r="N23" s="63"/>
    </row>
    <row r="24" spans="1:14" ht="15.75" customHeight="1" x14ac:dyDescent="0.2">
      <c r="A24" s="72" t="str">
        <f>'LOT CFO CFA'!A39</f>
        <v>3.1</v>
      </c>
      <c r="B24" s="227" t="str">
        <f>'LOT CFO CFA'!B39</f>
        <v>Disjoncteur 4 x 63 A diff 1A</v>
      </c>
      <c r="C24" s="228"/>
      <c r="D24" s="228"/>
      <c r="E24" s="229"/>
      <c r="F24" s="67">
        <f>'LOT CFO CFA'!K41</f>
        <v>0</v>
      </c>
      <c r="G24" s="63"/>
      <c r="H24" s="63"/>
      <c r="I24" s="63"/>
      <c r="J24" s="63"/>
      <c r="K24" s="63"/>
      <c r="L24" s="63"/>
      <c r="M24" s="63"/>
      <c r="N24" s="63"/>
    </row>
    <row r="25" spans="1:14" ht="15.75" customHeight="1" x14ac:dyDescent="0.2">
      <c r="A25" s="73" t="str">
        <f>'LOT CFO CFA'!A43</f>
        <v>3.2</v>
      </c>
      <c r="B25" s="227" t="str">
        <f>'LOT CFO CFA'!B43</f>
        <v>Alimentations  des nouveaux tableaux</v>
      </c>
      <c r="C25" s="228"/>
      <c r="D25" s="228"/>
      <c r="E25" s="229"/>
      <c r="F25" s="74">
        <f>'LOT CFO CFA'!K45</f>
        <v>0</v>
      </c>
      <c r="G25" s="63"/>
      <c r="H25" s="63"/>
      <c r="I25" s="63"/>
      <c r="J25" s="63"/>
      <c r="K25" s="63"/>
      <c r="L25" s="63"/>
      <c r="M25" s="63"/>
      <c r="N25" s="63"/>
    </row>
    <row r="26" spans="1:14" ht="15.75" customHeight="1" x14ac:dyDescent="0.2">
      <c r="A26" s="75"/>
      <c r="B26" s="69"/>
      <c r="C26" s="69"/>
      <c r="D26" s="69"/>
      <c r="E26" s="69"/>
      <c r="F26" s="76"/>
      <c r="G26" s="63"/>
      <c r="H26" s="63"/>
      <c r="I26" s="63"/>
      <c r="J26" s="63"/>
      <c r="K26" s="63"/>
      <c r="L26" s="63"/>
      <c r="M26" s="63"/>
      <c r="N26" s="63"/>
    </row>
    <row r="27" spans="1:14" s="63" customFormat="1" ht="31.5" customHeight="1" x14ac:dyDescent="0.2">
      <c r="A27" s="225" t="str">
        <f>"SOUS TOTAL "&amp;B22</f>
        <v>SOUS TOTAL ORIGINE DES INSTALLATIONS</v>
      </c>
      <c r="B27" s="226"/>
      <c r="C27" s="226"/>
      <c r="D27" s="226"/>
      <c r="E27" s="226"/>
      <c r="F27" s="71">
        <f>SUBTOTAL(9,F23:F26)</f>
        <v>0</v>
      </c>
    </row>
    <row r="28" spans="1:14" s="57" customFormat="1" ht="15.75" customHeight="1" x14ac:dyDescent="0.2">
      <c r="A28" s="64"/>
      <c r="B28" s="232"/>
      <c r="C28" s="233"/>
      <c r="D28" s="233"/>
      <c r="E28" s="233"/>
      <c r="F28" s="65"/>
      <c r="G28" s="63"/>
      <c r="H28" s="63"/>
      <c r="I28" s="63"/>
      <c r="J28" s="63"/>
      <c r="K28" s="63"/>
      <c r="L28" s="63"/>
      <c r="M28" s="63"/>
      <c r="N28" s="63"/>
    </row>
    <row r="29" spans="1:14" s="63" customFormat="1" ht="18" customHeight="1" x14ac:dyDescent="0.2">
      <c r="A29" s="142">
        <f>'LOT CFO CFA'!A49</f>
        <v>4</v>
      </c>
      <c r="B29" s="230" t="str">
        <f>'LOT CFO CFA'!B49</f>
        <v>TABLEAUX DIVISIONNAIRES NOUVEAUX</v>
      </c>
      <c r="C29" s="230"/>
      <c r="D29" s="230"/>
      <c r="E29" s="230"/>
      <c r="F29" s="231"/>
    </row>
    <row r="30" spans="1:14" ht="15.75" customHeight="1" x14ac:dyDescent="0.2">
      <c r="A30" s="64"/>
      <c r="B30" s="232"/>
      <c r="C30" s="233"/>
      <c r="D30" s="233"/>
      <c r="E30" s="233"/>
      <c r="F30" s="65"/>
      <c r="G30" s="63"/>
      <c r="H30" s="63"/>
      <c r="I30" s="63"/>
      <c r="J30" s="63"/>
      <c r="K30" s="63"/>
      <c r="L30" s="63"/>
      <c r="M30" s="63"/>
      <c r="N30" s="63"/>
    </row>
    <row r="31" spans="1:14" ht="15.75" customHeight="1" x14ac:dyDescent="0.2">
      <c r="A31" s="72" t="str">
        <f>'LOT CFO CFA'!A51</f>
        <v>4.1</v>
      </c>
      <c r="B31" s="227" t="str">
        <f>'LOT CFO CFA'!B51</f>
        <v>TD RDC</v>
      </c>
      <c r="C31" s="228"/>
      <c r="D31" s="228"/>
      <c r="E31" s="229"/>
      <c r="F31" s="67">
        <f>'LOT CFO CFA'!K53</f>
        <v>0</v>
      </c>
      <c r="G31" s="63"/>
      <c r="H31" s="63"/>
      <c r="I31" s="63"/>
      <c r="J31" s="63"/>
      <c r="K31" s="63"/>
      <c r="L31" s="63"/>
      <c r="M31" s="63"/>
      <c r="N31" s="63"/>
    </row>
    <row r="32" spans="1:14" ht="15.75" customHeight="1" x14ac:dyDescent="0.2">
      <c r="A32" s="73" t="str">
        <f>'LOT CFO CFA'!A55</f>
        <v>4.2</v>
      </c>
      <c r="B32" s="227" t="str">
        <f>'LOT CFO CFA'!B55</f>
        <v>TD R+1</v>
      </c>
      <c r="C32" s="228"/>
      <c r="D32" s="228"/>
      <c r="E32" s="229"/>
      <c r="F32" s="74">
        <f>'LOT CFO CFA'!K57</f>
        <v>0</v>
      </c>
      <c r="G32" s="63"/>
      <c r="H32" s="63"/>
      <c r="I32" s="63"/>
      <c r="J32" s="63"/>
      <c r="K32" s="63"/>
      <c r="L32" s="63"/>
      <c r="M32" s="63"/>
      <c r="N32" s="63"/>
    </row>
    <row r="33" spans="1:14" ht="15.75" customHeight="1" x14ac:dyDescent="0.2">
      <c r="A33" s="73" t="str">
        <f>'LOT CFO CFA'!A59</f>
        <v>4.3</v>
      </c>
      <c r="B33" s="227" t="str">
        <f>'LOT CFO CFA'!B59</f>
        <v>Boitiers bris de glace arret d'urgence y compris accueil</v>
      </c>
      <c r="C33" s="228"/>
      <c r="D33" s="228"/>
      <c r="E33" s="229"/>
      <c r="F33" s="74">
        <f>'LOT CFO CFA'!K61</f>
        <v>0</v>
      </c>
      <c r="G33" s="63"/>
      <c r="H33" s="63"/>
      <c r="I33" s="63"/>
      <c r="J33" s="63"/>
      <c r="K33" s="63"/>
      <c r="L33" s="63"/>
      <c r="M33" s="63"/>
      <c r="N33" s="63"/>
    </row>
    <row r="34" spans="1:14" ht="15.75" customHeight="1" x14ac:dyDescent="0.2">
      <c r="A34" s="75"/>
      <c r="B34" s="69"/>
      <c r="C34" s="69"/>
      <c r="D34" s="69"/>
      <c r="E34" s="69"/>
      <c r="F34" s="76"/>
      <c r="G34" s="63"/>
      <c r="H34" s="63"/>
      <c r="I34" s="63"/>
      <c r="J34" s="63"/>
      <c r="K34" s="63"/>
      <c r="L34" s="63"/>
      <c r="M34" s="63"/>
      <c r="N34" s="63"/>
    </row>
    <row r="35" spans="1:14" s="63" customFormat="1" ht="31.5" customHeight="1" x14ac:dyDescent="0.2">
      <c r="A35" s="225" t="str">
        <f>"SOUS TOTAL "&amp;B29</f>
        <v>SOUS TOTAL TABLEAUX DIVISIONNAIRES NOUVEAUX</v>
      </c>
      <c r="B35" s="226"/>
      <c r="C35" s="226"/>
      <c r="D35" s="226"/>
      <c r="E35" s="226"/>
      <c r="F35" s="71">
        <f>SUBTOTAL(9,F30:F34)</f>
        <v>0</v>
      </c>
    </row>
    <row r="36" spans="1:14" s="57" customFormat="1" ht="15.75" customHeight="1" x14ac:dyDescent="0.2">
      <c r="A36" s="64"/>
      <c r="B36" s="232"/>
      <c r="C36" s="233"/>
      <c r="D36" s="233"/>
      <c r="E36" s="233"/>
      <c r="F36" s="65"/>
      <c r="G36" s="63"/>
      <c r="H36" s="63"/>
      <c r="I36" s="63"/>
      <c r="J36" s="63"/>
      <c r="K36" s="63"/>
      <c r="L36" s="63"/>
      <c r="M36" s="63"/>
      <c r="N36" s="63"/>
    </row>
    <row r="37" spans="1:14" s="63" customFormat="1" ht="18" customHeight="1" x14ac:dyDescent="0.2">
      <c r="A37" s="142">
        <f>'LOT CFO CFA'!A65</f>
        <v>5</v>
      </c>
      <c r="B37" s="230" t="str">
        <f>'LOT CFO CFA'!B65</f>
        <v>DISTRIBUTION PRINCIPALE</v>
      </c>
      <c r="C37" s="230"/>
      <c r="D37" s="230"/>
      <c r="E37" s="230"/>
      <c r="F37" s="231"/>
    </row>
    <row r="38" spans="1:14" ht="15.75" customHeight="1" x14ac:dyDescent="0.2">
      <c r="A38" s="64"/>
      <c r="B38" s="232"/>
      <c r="C38" s="233"/>
      <c r="D38" s="233"/>
      <c r="E38" s="233"/>
      <c r="F38" s="65"/>
      <c r="G38" s="63"/>
      <c r="H38" s="63"/>
      <c r="I38" s="63"/>
      <c r="J38" s="63"/>
      <c r="K38" s="63"/>
      <c r="L38" s="63"/>
      <c r="M38" s="63"/>
      <c r="N38" s="63"/>
    </row>
    <row r="39" spans="1:14" ht="15.75" customHeight="1" x14ac:dyDescent="0.2">
      <c r="A39" s="72" t="str">
        <f>'LOT CFO CFA'!A70</f>
        <v>5.1</v>
      </c>
      <c r="B39" s="227" t="str">
        <f>'LOT CFO CFA'!B70</f>
        <v>Ballon eau chaude sanitaire  espace détente Mono+T</v>
      </c>
      <c r="C39" s="228">
        <f>'LOT CFO CFA'!C70</f>
        <v>0</v>
      </c>
      <c r="D39" s="228">
        <f>'LOT CFO CFA'!D70</f>
        <v>0</v>
      </c>
      <c r="E39" s="229">
        <f>'LOT CFO CFA'!E70</f>
        <v>0</v>
      </c>
      <c r="F39" s="67">
        <f>'LOT CFO CFA'!K72</f>
        <v>0</v>
      </c>
      <c r="G39" s="63"/>
      <c r="H39" s="63"/>
      <c r="I39" s="63"/>
      <c r="J39" s="63"/>
      <c r="K39" s="63"/>
      <c r="L39" s="63"/>
      <c r="M39" s="63"/>
      <c r="N39" s="63"/>
    </row>
    <row r="40" spans="1:14" ht="15.75" customHeight="1" x14ac:dyDescent="0.2">
      <c r="A40" s="73" t="str">
        <f>'LOT CFO CFA'!A74</f>
        <v>5.2</v>
      </c>
      <c r="B40" s="227" t="str">
        <f>'LOT CFO CFA'!B74</f>
        <v>Unite de climatisation baie info Mono+T</v>
      </c>
      <c r="C40" s="228">
        <f>'LOT CFO CFA'!C74</f>
        <v>0</v>
      </c>
      <c r="D40" s="228">
        <f>'LOT CFO CFA'!D74</f>
        <v>0</v>
      </c>
      <c r="E40" s="229">
        <f>'LOT CFO CFA'!E74</f>
        <v>0</v>
      </c>
      <c r="F40" s="74">
        <f>'LOT CFO CFA'!K76</f>
        <v>0</v>
      </c>
      <c r="G40" s="63"/>
      <c r="H40" s="63"/>
      <c r="I40" s="63"/>
      <c r="J40" s="63"/>
      <c r="K40" s="63"/>
      <c r="L40" s="63"/>
      <c r="M40" s="63"/>
      <c r="N40" s="63"/>
    </row>
    <row r="41" spans="1:14" ht="15.75" customHeight="1" x14ac:dyDescent="0.2">
      <c r="A41" s="73" t="str">
        <f>'LOT CFO CFA'!A78</f>
        <v>5.3</v>
      </c>
      <c r="B41" s="227" t="str">
        <f>'LOT CFO CFA'!B78</f>
        <v>Alimentation CTA</v>
      </c>
      <c r="C41" s="228">
        <f>'LOT CFO CFA'!C78</f>
        <v>0</v>
      </c>
      <c r="D41" s="228">
        <f>'LOT CFO CFA'!D78</f>
        <v>0</v>
      </c>
      <c r="E41" s="229">
        <f>'LOT CFO CFA'!E78</f>
        <v>0</v>
      </c>
      <c r="F41" s="74">
        <f>'LOT CFO CFA'!K80</f>
        <v>0</v>
      </c>
      <c r="G41" s="63"/>
      <c r="H41" s="63"/>
      <c r="I41" s="63"/>
      <c r="J41" s="63"/>
      <c r="K41" s="63"/>
      <c r="L41" s="63"/>
      <c r="M41" s="63"/>
      <c r="N41" s="63"/>
    </row>
    <row r="42" spans="1:14" ht="15.75" customHeight="1" x14ac:dyDescent="0.2">
      <c r="A42" s="75"/>
      <c r="B42" s="69"/>
      <c r="C42" s="69"/>
      <c r="D42" s="69"/>
      <c r="E42" s="69"/>
      <c r="F42" s="76"/>
      <c r="G42" s="63"/>
      <c r="H42" s="63"/>
      <c r="I42" s="63"/>
      <c r="J42" s="63"/>
      <c r="K42" s="63"/>
      <c r="L42" s="63"/>
      <c r="M42" s="63"/>
      <c r="N42" s="63"/>
    </row>
    <row r="43" spans="1:14" s="63" customFormat="1" ht="31.5" customHeight="1" x14ac:dyDescent="0.2">
      <c r="A43" s="225" t="str">
        <f>"SOUS TOTAL "&amp;B37</f>
        <v>SOUS TOTAL DISTRIBUTION PRINCIPALE</v>
      </c>
      <c r="B43" s="226"/>
      <c r="C43" s="226"/>
      <c r="D43" s="226"/>
      <c r="E43" s="226"/>
      <c r="F43" s="71">
        <f>SUBTOTAL(9,F38:F42)</f>
        <v>0</v>
      </c>
    </row>
    <row r="44" spans="1:14" s="57" customFormat="1" ht="15.75" customHeight="1" x14ac:dyDescent="0.2">
      <c r="A44" s="64"/>
      <c r="B44" s="232"/>
      <c r="C44" s="233"/>
      <c r="D44" s="233"/>
      <c r="E44" s="233"/>
      <c r="F44" s="65"/>
      <c r="G44" s="63"/>
      <c r="H44" s="63"/>
      <c r="I44" s="63"/>
      <c r="J44" s="63"/>
      <c r="K44" s="63"/>
      <c r="L44" s="63"/>
      <c r="M44" s="63"/>
      <c r="N44" s="63"/>
    </row>
    <row r="45" spans="1:14" s="63" customFormat="1" ht="18" customHeight="1" x14ac:dyDescent="0.2">
      <c r="A45" s="142">
        <f>'LOT CFO CFA'!A84</f>
        <v>6</v>
      </c>
      <c r="B45" s="230" t="str">
        <f>'LOT CFO CFA'!B84</f>
        <v>DISTRIBUTION SECONDAIRE</v>
      </c>
      <c r="C45" s="230"/>
      <c r="D45" s="230"/>
      <c r="E45" s="230"/>
      <c r="F45" s="231"/>
    </row>
    <row r="46" spans="1:14" ht="15.75" customHeight="1" x14ac:dyDescent="0.2">
      <c r="A46" s="64"/>
      <c r="B46" s="232"/>
      <c r="C46" s="233"/>
      <c r="D46" s="233"/>
      <c r="E46" s="233"/>
      <c r="F46" s="65"/>
      <c r="G46" s="63"/>
      <c r="H46" s="63"/>
      <c r="I46" s="63"/>
      <c r="J46" s="63"/>
      <c r="K46" s="63"/>
      <c r="L46" s="63"/>
      <c r="M46" s="63"/>
      <c r="N46" s="63"/>
    </row>
    <row r="47" spans="1:14" ht="15.75" customHeight="1" x14ac:dyDescent="0.2">
      <c r="A47" s="72" t="str">
        <f>'LOT CFO CFA'!A90</f>
        <v>6.1</v>
      </c>
      <c r="B47" s="227" t="str">
        <f>'LOT CFO CFA'!B90</f>
        <v>TD RDC</v>
      </c>
      <c r="C47" s="228">
        <f>'LOT CFO CFA'!C90</f>
        <v>0</v>
      </c>
      <c r="D47" s="228">
        <f>'LOT CFO CFA'!D90</f>
        <v>0</v>
      </c>
      <c r="E47" s="229">
        <f>'LOT CFO CFA'!E90</f>
        <v>0</v>
      </c>
      <c r="F47" s="67">
        <f>'LOT CFO CFA'!K92</f>
        <v>0</v>
      </c>
      <c r="G47" s="63"/>
      <c r="H47" s="63"/>
      <c r="I47" s="63"/>
      <c r="J47" s="63"/>
      <c r="K47" s="63"/>
      <c r="L47" s="63"/>
      <c r="M47" s="63"/>
      <c r="N47" s="63"/>
    </row>
    <row r="48" spans="1:14" ht="15.75" customHeight="1" x14ac:dyDescent="0.2">
      <c r="A48" s="73" t="str">
        <f>'LOT CFO CFA'!A94</f>
        <v>6.2</v>
      </c>
      <c r="B48" s="227" t="str">
        <f>'LOT CFO CFA'!B94</f>
        <v>TD R+1</v>
      </c>
      <c r="C48" s="228">
        <f>'LOT CFO CFA'!C94</f>
        <v>0</v>
      </c>
      <c r="D48" s="228">
        <f>'LOT CFO CFA'!D94</f>
        <v>0</v>
      </c>
      <c r="E48" s="229">
        <f>'LOT CFO CFA'!E94</f>
        <v>0</v>
      </c>
      <c r="F48" s="74">
        <f>'LOT CFO CFA'!K96</f>
        <v>0</v>
      </c>
      <c r="G48" s="63"/>
      <c r="H48" s="63"/>
      <c r="I48" s="63"/>
      <c r="J48" s="63"/>
      <c r="K48" s="63"/>
      <c r="L48" s="63"/>
      <c r="M48" s="63"/>
      <c r="N48" s="63"/>
    </row>
    <row r="49" spans="1:14" ht="15.75" customHeight="1" x14ac:dyDescent="0.2">
      <c r="A49" s="75"/>
      <c r="B49" s="69"/>
      <c r="C49" s="69"/>
      <c r="D49" s="69"/>
      <c r="E49" s="69"/>
      <c r="F49" s="76"/>
      <c r="G49" s="63"/>
      <c r="H49" s="63"/>
      <c r="I49" s="63"/>
      <c r="J49" s="63"/>
      <c r="K49" s="63"/>
      <c r="L49" s="63"/>
      <c r="M49" s="63"/>
      <c r="N49" s="63"/>
    </row>
    <row r="50" spans="1:14" s="63" customFormat="1" ht="31.5" customHeight="1" x14ac:dyDescent="0.2">
      <c r="A50" s="225" t="str">
        <f>"SOUS TOTAL "&amp;B45</f>
        <v>SOUS TOTAL DISTRIBUTION SECONDAIRE</v>
      </c>
      <c r="B50" s="226"/>
      <c r="C50" s="226"/>
      <c r="D50" s="226"/>
      <c r="E50" s="226"/>
      <c r="F50" s="71">
        <f>SUBTOTAL(9,F46:F49)</f>
        <v>0</v>
      </c>
    </row>
    <row r="51" spans="1:14" s="57" customFormat="1" ht="15.75" customHeight="1" x14ac:dyDescent="0.2">
      <c r="A51" s="64"/>
      <c r="B51" s="232"/>
      <c r="C51" s="233"/>
      <c r="D51" s="233"/>
      <c r="E51" s="233"/>
      <c r="F51" s="65"/>
      <c r="G51" s="63"/>
      <c r="H51" s="63"/>
      <c r="I51" s="63"/>
      <c r="J51" s="63"/>
      <c r="K51" s="63"/>
      <c r="L51" s="63"/>
      <c r="M51" s="63"/>
      <c r="N51" s="63"/>
    </row>
    <row r="52" spans="1:14" s="63" customFormat="1" ht="18" customHeight="1" x14ac:dyDescent="0.2">
      <c r="A52" s="142">
        <f>'LOT CFO CFA'!A100</f>
        <v>7</v>
      </c>
      <c r="B52" s="230" t="str">
        <f>'LOT CFO CFA'!B100</f>
        <v>ECLAIRAGE</v>
      </c>
      <c r="C52" s="230"/>
      <c r="D52" s="230"/>
      <c r="E52" s="230"/>
      <c r="F52" s="231"/>
    </row>
    <row r="53" spans="1:14" ht="15.75" customHeight="1" x14ac:dyDescent="0.2">
      <c r="A53" s="64"/>
      <c r="B53" s="232"/>
      <c r="C53" s="233"/>
      <c r="D53" s="233"/>
      <c r="E53" s="233"/>
      <c r="F53" s="65"/>
      <c r="G53" s="63"/>
      <c r="H53" s="63"/>
      <c r="I53" s="63"/>
      <c r="J53" s="63"/>
      <c r="K53" s="63"/>
      <c r="L53" s="63"/>
      <c r="M53" s="63"/>
      <c r="N53" s="63"/>
    </row>
    <row r="54" spans="1:14" ht="15.75" customHeight="1" x14ac:dyDescent="0.2">
      <c r="A54" s="72" t="str">
        <f>'LOT CFO CFA'!A102</f>
        <v>7.1</v>
      </c>
      <c r="B54" s="227" t="str">
        <f>'LOT CFO CFA'!B102</f>
        <v>Déplacement des plafonniers</v>
      </c>
      <c r="C54" s="228">
        <f>'LOT CFO CFA'!C102</f>
        <v>0</v>
      </c>
      <c r="D54" s="228">
        <f>'LOT CFO CFA'!D102</f>
        <v>0</v>
      </c>
      <c r="E54" s="229">
        <f>'LOT CFO CFA'!E102</f>
        <v>0</v>
      </c>
      <c r="F54" s="67">
        <f>'LOT CFO CFA'!K104</f>
        <v>0</v>
      </c>
      <c r="G54" s="63"/>
      <c r="H54" s="63"/>
      <c r="I54" s="63"/>
      <c r="J54" s="63"/>
      <c r="K54" s="63"/>
      <c r="L54" s="63"/>
      <c r="M54" s="63"/>
      <c r="N54" s="63"/>
    </row>
    <row r="55" spans="1:14" ht="15.75" customHeight="1" x14ac:dyDescent="0.2">
      <c r="A55" s="73" t="str">
        <f>'LOT CFO CFA'!A106</f>
        <v>7.2</v>
      </c>
      <c r="B55" s="227" t="str">
        <f>'LOT CFO CFA'!B106</f>
        <v>Synthèse avec le mainteneur + Télecommande supplémentaires</v>
      </c>
      <c r="C55" s="228">
        <f>'LOT CFO CFA'!C106</f>
        <v>0</v>
      </c>
      <c r="D55" s="228">
        <f>'LOT CFO CFA'!D106</f>
        <v>0</v>
      </c>
      <c r="E55" s="229">
        <f>'LOT CFO CFA'!E106</f>
        <v>0</v>
      </c>
      <c r="F55" s="74">
        <f>'LOT CFO CFA'!K107</f>
        <v>0</v>
      </c>
      <c r="G55" s="63"/>
      <c r="H55" s="63"/>
      <c r="I55" s="63"/>
      <c r="J55" s="63"/>
      <c r="K55" s="63"/>
      <c r="L55" s="63"/>
      <c r="M55" s="63"/>
      <c r="N55" s="63"/>
    </row>
    <row r="56" spans="1:14" ht="15.75" customHeight="1" x14ac:dyDescent="0.2">
      <c r="A56" s="75"/>
      <c r="B56" s="69"/>
      <c r="C56" s="69"/>
      <c r="D56" s="69"/>
      <c r="E56" s="69"/>
      <c r="F56" s="76"/>
      <c r="G56" s="63"/>
      <c r="H56" s="63"/>
      <c r="I56" s="63"/>
      <c r="J56" s="63"/>
      <c r="K56" s="63"/>
      <c r="L56" s="63"/>
      <c r="M56" s="63"/>
      <c r="N56" s="63"/>
    </row>
    <row r="57" spans="1:14" s="63" customFormat="1" ht="31.5" customHeight="1" x14ac:dyDescent="0.2">
      <c r="A57" s="225" t="str">
        <f>"SOUS TOTAL "&amp;B52</f>
        <v>SOUS TOTAL ECLAIRAGE</v>
      </c>
      <c r="B57" s="226"/>
      <c r="C57" s="226"/>
      <c r="D57" s="226"/>
      <c r="E57" s="226"/>
      <c r="F57" s="71">
        <f>SUBTOTAL(9,F53:F56)</f>
        <v>0</v>
      </c>
    </row>
    <row r="58" spans="1:14" s="57" customFormat="1" ht="15.75" customHeight="1" x14ac:dyDescent="0.2">
      <c r="A58" s="64"/>
      <c r="B58" s="232"/>
      <c r="C58" s="233"/>
      <c r="D58" s="233"/>
      <c r="E58" s="233"/>
      <c r="F58" s="65"/>
      <c r="G58" s="63"/>
      <c r="H58" s="63"/>
      <c r="I58" s="63"/>
      <c r="J58" s="63"/>
      <c r="K58" s="63"/>
      <c r="L58" s="63"/>
      <c r="M58" s="63"/>
      <c r="N58" s="63"/>
    </row>
    <row r="59" spans="1:14" s="63" customFormat="1" ht="18" customHeight="1" x14ac:dyDescent="0.2">
      <c r="A59" s="142">
        <f>'LOT CFO CFA'!A111</f>
        <v>8</v>
      </c>
      <c r="B59" s="230" t="str">
        <f>'LOT CFO CFA'!B111</f>
        <v>ECLAIRAGE DE SECURITE</v>
      </c>
      <c r="C59" s="230"/>
      <c r="D59" s="230"/>
      <c r="E59" s="230"/>
      <c r="F59" s="231"/>
    </row>
    <row r="60" spans="1:14" ht="15.75" customHeight="1" x14ac:dyDescent="0.2">
      <c r="A60" s="64"/>
      <c r="B60" s="232"/>
      <c r="C60" s="233"/>
      <c r="D60" s="233"/>
      <c r="E60" s="233"/>
      <c r="F60" s="65"/>
      <c r="G60" s="63"/>
      <c r="H60" s="63"/>
      <c r="I60" s="63"/>
      <c r="J60" s="63"/>
      <c r="K60" s="63"/>
      <c r="L60" s="63"/>
      <c r="M60" s="63"/>
      <c r="N60" s="63"/>
    </row>
    <row r="61" spans="1:14" ht="15.75" customHeight="1" x14ac:dyDescent="0.2">
      <c r="A61" s="72" t="str">
        <f>'LOT CFO CFA'!A113</f>
        <v>8.1</v>
      </c>
      <c r="B61" s="227" t="str">
        <f>'LOT CFO CFA'!B113</f>
        <v xml:space="preserve">Bloc BAES déplacé </v>
      </c>
      <c r="C61" s="228">
        <f>'LOT CFO CFA'!C113</f>
        <v>0</v>
      </c>
      <c r="D61" s="228">
        <f>'LOT CFO CFA'!D113</f>
        <v>0</v>
      </c>
      <c r="E61" s="229">
        <f>'LOT CFO CFA'!E113</f>
        <v>0</v>
      </c>
      <c r="F61" s="67">
        <f>'LOT CFO CFA'!K115</f>
        <v>0</v>
      </c>
      <c r="G61" s="63"/>
      <c r="H61" s="63"/>
      <c r="I61" s="63"/>
      <c r="J61" s="63"/>
      <c r="K61" s="63"/>
      <c r="L61" s="63"/>
      <c r="M61" s="63"/>
      <c r="N61" s="63"/>
    </row>
    <row r="62" spans="1:14" ht="15.75" customHeight="1" x14ac:dyDescent="0.2">
      <c r="A62" s="73" t="str">
        <f>'LOT CFO CFA'!A117</f>
        <v>8.2</v>
      </c>
      <c r="B62" s="227" t="str">
        <f>'LOT CFO CFA'!B117</f>
        <v xml:space="preserve">Bloc BAES nouveau </v>
      </c>
      <c r="C62" s="228">
        <f>'LOT CFO CFA'!C117</f>
        <v>0</v>
      </c>
      <c r="D62" s="228">
        <f>'LOT CFO CFA'!D117</f>
        <v>0</v>
      </c>
      <c r="E62" s="229">
        <f>'LOT CFO CFA'!E117</f>
        <v>0</v>
      </c>
      <c r="F62" s="74">
        <f>'LOT CFO CFA'!K119</f>
        <v>0</v>
      </c>
      <c r="G62" s="63"/>
      <c r="H62" s="63"/>
      <c r="I62" s="63"/>
      <c r="J62" s="63"/>
      <c r="K62" s="63"/>
      <c r="L62" s="63"/>
      <c r="M62" s="63"/>
      <c r="N62" s="63"/>
    </row>
    <row r="63" spans="1:14" ht="15.75" customHeight="1" x14ac:dyDescent="0.2">
      <c r="A63" s="73" t="str">
        <f>'LOT CFO CFA'!A121</f>
        <v>8.3</v>
      </c>
      <c r="B63" s="227" t="str">
        <f>'LOT CFO CFA'!B121</f>
        <v>Bloc d'ambiance</v>
      </c>
      <c r="C63" s="228">
        <f>'LOT CFO CFA'!C121</f>
        <v>0</v>
      </c>
      <c r="D63" s="228">
        <f>'LOT CFO CFA'!D121</f>
        <v>0</v>
      </c>
      <c r="E63" s="229">
        <f>'LOT CFO CFA'!E121</f>
        <v>0</v>
      </c>
      <c r="F63" s="74">
        <f>'LOT CFO CFA'!K123</f>
        <v>0</v>
      </c>
      <c r="G63" s="63"/>
      <c r="H63" s="63"/>
      <c r="I63" s="63"/>
      <c r="J63" s="63"/>
      <c r="K63" s="63"/>
      <c r="L63" s="63"/>
      <c r="M63" s="63"/>
      <c r="N63" s="63"/>
    </row>
    <row r="64" spans="1:14" ht="15.75" customHeight="1" x14ac:dyDescent="0.2">
      <c r="A64" s="75"/>
      <c r="B64" s="69"/>
      <c r="C64" s="69"/>
      <c r="D64" s="69"/>
      <c r="E64" s="69"/>
      <c r="F64" s="76"/>
      <c r="G64" s="63"/>
      <c r="H64" s="63"/>
      <c r="I64" s="63"/>
      <c r="J64" s="63"/>
      <c r="K64" s="63"/>
      <c r="L64" s="63"/>
      <c r="M64" s="63"/>
      <c r="N64" s="63"/>
    </row>
    <row r="65" spans="1:14" s="63" customFormat="1" ht="31.5" customHeight="1" x14ac:dyDescent="0.2">
      <c r="A65" s="225" t="str">
        <f>"SOUS TOTAL "&amp;B59</f>
        <v>SOUS TOTAL ECLAIRAGE DE SECURITE</v>
      </c>
      <c r="B65" s="226"/>
      <c r="C65" s="226"/>
      <c r="D65" s="226"/>
      <c r="E65" s="226"/>
      <c r="F65" s="71">
        <f>SUBTOTAL(9,F60:F64)</f>
        <v>0</v>
      </c>
    </row>
    <row r="66" spans="1:14" s="57" customFormat="1" ht="15.75" customHeight="1" x14ac:dyDescent="0.2">
      <c r="A66" s="64"/>
      <c r="B66" s="232"/>
      <c r="C66" s="233"/>
      <c r="D66" s="233"/>
      <c r="E66" s="233"/>
      <c r="F66" s="65"/>
      <c r="G66" s="63"/>
      <c r="H66" s="63"/>
      <c r="I66" s="63"/>
      <c r="J66" s="63"/>
      <c r="K66" s="63"/>
      <c r="L66" s="63"/>
      <c r="M66" s="63"/>
      <c r="N66" s="63"/>
    </row>
    <row r="67" spans="1:14" s="63" customFormat="1" ht="18" customHeight="1" x14ac:dyDescent="0.2">
      <c r="A67" s="142">
        <f>'LOT CFO CFA'!A127</f>
        <v>9</v>
      </c>
      <c r="B67" s="230" t="str">
        <f>'LOT CFO CFA'!B127</f>
        <v>APPAREILLAGE COURANTS FORTS</v>
      </c>
      <c r="C67" s="230"/>
      <c r="D67" s="230"/>
      <c r="E67" s="230"/>
      <c r="F67" s="231"/>
    </row>
    <row r="68" spans="1:14" ht="15.75" customHeight="1" x14ac:dyDescent="0.2">
      <c r="A68" s="64"/>
      <c r="B68" s="232"/>
      <c r="C68" s="233"/>
      <c r="D68" s="233"/>
      <c r="E68" s="233"/>
      <c r="F68" s="65"/>
      <c r="G68" s="63"/>
      <c r="H68" s="63"/>
      <c r="I68" s="63"/>
      <c r="J68" s="63"/>
      <c r="K68" s="63"/>
      <c r="L68" s="63"/>
      <c r="M68" s="63"/>
      <c r="N68" s="63"/>
    </row>
    <row r="69" spans="1:14" ht="15.75" customHeight="1" x14ac:dyDescent="0.2">
      <c r="A69" s="72" t="str">
        <f>'LOT CFO CFA'!A129</f>
        <v>9.1</v>
      </c>
      <c r="B69" s="227" t="str">
        <f>'LOT CFO CFA'!B129</f>
        <v>Appareillage poste de travail 5 P.C N</v>
      </c>
      <c r="C69" s="228">
        <f>'LOT CFO CFA'!C129</f>
        <v>0</v>
      </c>
      <c r="D69" s="228">
        <f>'LOT CFO CFA'!D129</f>
        <v>0</v>
      </c>
      <c r="E69" s="229">
        <f>'LOT CFO CFA'!E129</f>
        <v>0</v>
      </c>
      <c r="F69" s="67">
        <f>'LOT CFO CFA'!K131</f>
        <v>0</v>
      </c>
      <c r="G69" s="63"/>
      <c r="H69" s="63"/>
      <c r="I69" s="63"/>
      <c r="J69" s="63"/>
      <c r="K69" s="63"/>
      <c r="L69" s="63"/>
      <c r="M69" s="63"/>
      <c r="N69" s="63"/>
    </row>
    <row r="70" spans="1:14" ht="15.75" customHeight="1" x14ac:dyDescent="0.2">
      <c r="A70" s="73" t="str">
        <f>'LOT CFO CFA'!A133</f>
        <v>9.2</v>
      </c>
      <c r="B70" s="227" t="str">
        <f>'LOT CFO CFA'!B133</f>
        <v xml:space="preserve">Appareillage poste PILA  3 P.C N  </v>
      </c>
      <c r="C70" s="228">
        <f>'LOT CFO CFA'!C133</f>
        <v>0</v>
      </c>
      <c r="D70" s="228">
        <f>'LOT CFO CFA'!D133</f>
        <v>0</v>
      </c>
      <c r="E70" s="229">
        <f>'LOT CFO CFA'!E133</f>
        <v>0</v>
      </c>
      <c r="F70" s="74">
        <f>'LOT CFO CFA'!K135</f>
        <v>0</v>
      </c>
      <c r="G70" s="63"/>
      <c r="H70" s="63"/>
      <c r="I70" s="63"/>
      <c r="J70" s="63"/>
      <c r="K70" s="63"/>
      <c r="L70" s="63"/>
      <c r="M70" s="63"/>
      <c r="N70" s="63"/>
    </row>
    <row r="71" spans="1:14" ht="15.75" customHeight="1" x14ac:dyDescent="0.2">
      <c r="A71" s="72" t="str">
        <f>'LOT CFO CFA'!A137</f>
        <v>9.3</v>
      </c>
      <c r="B71" s="227" t="str">
        <f>'LOT CFO CFA'!B137</f>
        <v>Appareillage poste copieur</v>
      </c>
      <c r="C71" s="228">
        <f>'LOT CFO CFA'!C137</f>
        <v>0</v>
      </c>
      <c r="D71" s="228">
        <f>'LOT CFO CFA'!D137</f>
        <v>0</v>
      </c>
      <c r="E71" s="229">
        <f>'LOT CFO CFA'!E137</f>
        <v>0</v>
      </c>
      <c r="F71" s="67">
        <f>'LOT CFO CFA'!K139</f>
        <v>0</v>
      </c>
      <c r="G71" s="63"/>
      <c r="H71" s="63"/>
      <c r="I71" s="63"/>
      <c r="J71" s="63"/>
      <c r="K71" s="63"/>
      <c r="L71" s="63"/>
      <c r="M71" s="63"/>
      <c r="N71" s="63"/>
    </row>
    <row r="72" spans="1:14" ht="15.75" customHeight="1" x14ac:dyDescent="0.2">
      <c r="A72" s="73" t="str">
        <f>'LOT CFO CFA'!A141</f>
        <v>9.4</v>
      </c>
      <c r="B72" s="227" t="str">
        <f>'LOT CFO CFA'!B141</f>
        <v xml:space="preserve">Plinthe PVC a 3 compartiments </v>
      </c>
      <c r="C72" s="228">
        <f>'LOT CFO CFA'!C141</f>
        <v>0</v>
      </c>
      <c r="D72" s="228">
        <f>'LOT CFO CFA'!D141</f>
        <v>0</v>
      </c>
      <c r="E72" s="229">
        <f>'LOT CFO CFA'!E141</f>
        <v>0</v>
      </c>
      <c r="F72" s="74">
        <f>'LOT CFO CFA'!K143</f>
        <v>0</v>
      </c>
      <c r="G72" s="63"/>
      <c r="H72" s="63"/>
      <c r="I72" s="63"/>
      <c r="J72" s="63"/>
      <c r="K72" s="63"/>
      <c r="L72" s="63"/>
      <c r="M72" s="63"/>
      <c r="N72" s="63"/>
    </row>
    <row r="73" spans="1:14" ht="15.75" customHeight="1" x14ac:dyDescent="0.2">
      <c r="A73" s="75"/>
      <c r="B73" s="69"/>
      <c r="C73" s="69"/>
      <c r="D73" s="69"/>
      <c r="E73" s="69"/>
      <c r="F73" s="76"/>
      <c r="G73" s="63"/>
      <c r="H73" s="63"/>
      <c r="I73" s="63"/>
      <c r="J73" s="63"/>
      <c r="K73" s="63"/>
      <c r="L73" s="63"/>
      <c r="M73" s="63"/>
      <c r="N73" s="63"/>
    </row>
    <row r="74" spans="1:14" s="63" customFormat="1" ht="31.5" customHeight="1" x14ac:dyDescent="0.2">
      <c r="A74" s="225" t="str">
        <f>"SOUS TOTAL "&amp;B67</f>
        <v>SOUS TOTAL APPAREILLAGE COURANTS FORTS</v>
      </c>
      <c r="B74" s="226"/>
      <c r="C74" s="226"/>
      <c r="D74" s="226"/>
      <c r="E74" s="226"/>
      <c r="F74" s="71">
        <f>SUBTOTAL(9,F68:F73)</f>
        <v>0</v>
      </c>
    </row>
    <row r="75" spans="1:14" s="57" customFormat="1" ht="15.75" customHeight="1" x14ac:dyDescent="0.2">
      <c r="A75" s="64"/>
      <c r="B75" s="232"/>
      <c r="C75" s="233"/>
      <c r="D75" s="233"/>
      <c r="E75" s="233"/>
      <c r="F75" s="65"/>
      <c r="G75" s="63"/>
      <c r="H75" s="63"/>
      <c r="I75" s="63"/>
      <c r="J75" s="63"/>
      <c r="K75" s="63"/>
      <c r="L75" s="63"/>
      <c r="M75" s="63"/>
      <c r="N75" s="63"/>
    </row>
    <row r="76" spans="1:14" s="63" customFormat="1" ht="18" customHeight="1" x14ac:dyDescent="0.2">
      <c r="A76" s="142">
        <f>'LOT CFO CFA'!A147</f>
        <v>10</v>
      </c>
      <c r="B76" s="230" t="str">
        <f>'LOT CFO CFA'!B147</f>
        <v>APPAREILLAGE COURANTS FAIBLES</v>
      </c>
      <c r="C76" s="230"/>
      <c r="D76" s="230"/>
      <c r="E76" s="230"/>
      <c r="F76" s="231"/>
    </row>
    <row r="77" spans="1:14" ht="15.75" customHeight="1" x14ac:dyDescent="0.2">
      <c r="A77" s="64"/>
      <c r="B77" s="232"/>
      <c r="C77" s="233"/>
      <c r="D77" s="233"/>
      <c r="E77" s="233"/>
      <c r="F77" s="65"/>
      <c r="G77" s="63"/>
      <c r="H77" s="63"/>
      <c r="I77" s="63"/>
      <c r="J77" s="63"/>
      <c r="K77" s="63"/>
      <c r="L77" s="63"/>
      <c r="M77" s="63"/>
      <c r="N77" s="63"/>
    </row>
    <row r="78" spans="1:14" ht="15.75" customHeight="1" x14ac:dyDescent="0.2">
      <c r="A78" s="72" t="str">
        <f>'LOT CFO CFA'!A149</f>
        <v>10.1</v>
      </c>
      <c r="B78" s="227" t="str">
        <f>'LOT CFO CFA'!B149</f>
        <v>Prise RJ45 catégorie 6 a</v>
      </c>
      <c r="C78" s="228">
        <f>'LOT CFO CFA'!C149</f>
        <v>0</v>
      </c>
      <c r="D78" s="228">
        <f>'LOT CFO CFA'!D149</f>
        <v>0</v>
      </c>
      <c r="E78" s="229">
        <f>'LOT CFO CFA'!E149</f>
        <v>0</v>
      </c>
      <c r="F78" s="67">
        <f>'LOT CFO CFA'!K151</f>
        <v>0</v>
      </c>
      <c r="G78" s="63"/>
      <c r="H78" s="63"/>
      <c r="I78" s="63"/>
      <c r="J78" s="63"/>
      <c r="K78" s="63"/>
      <c r="L78" s="63"/>
      <c r="M78" s="63"/>
      <c r="N78" s="63"/>
    </row>
    <row r="79" spans="1:14" ht="15.75" customHeight="1" x14ac:dyDescent="0.2">
      <c r="A79" s="73" t="str">
        <f>'LOT CFO CFA'!A153</f>
        <v>10.2</v>
      </c>
      <c r="B79" s="227" t="str">
        <f>'LOT CFO CFA'!B153</f>
        <v>Accessoires divers</v>
      </c>
      <c r="C79" s="228">
        <f>'LOT CFO CFA'!C153</f>
        <v>0</v>
      </c>
      <c r="D79" s="228">
        <f>'LOT CFO CFA'!D153</f>
        <v>0</v>
      </c>
      <c r="E79" s="229">
        <f>'LOT CFO CFA'!E153</f>
        <v>0</v>
      </c>
      <c r="F79" s="74">
        <f>'LOT CFO CFA'!K155</f>
        <v>0</v>
      </c>
      <c r="G79" s="63"/>
      <c r="H79" s="63"/>
      <c r="I79" s="63"/>
      <c r="J79" s="63"/>
      <c r="K79" s="63"/>
      <c r="L79" s="63"/>
      <c r="M79" s="63"/>
      <c r="N79" s="63"/>
    </row>
    <row r="80" spans="1:14" ht="15.75" customHeight="1" x14ac:dyDescent="0.2">
      <c r="A80" s="75"/>
      <c r="B80" s="69"/>
      <c r="C80" s="69"/>
      <c r="D80" s="69"/>
      <c r="E80" s="69"/>
      <c r="F80" s="76"/>
      <c r="G80" s="63"/>
      <c r="H80" s="63"/>
      <c r="I80" s="63"/>
      <c r="J80" s="63"/>
      <c r="K80" s="63"/>
      <c r="L80" s="63"/>
      <c r="M80" s="63"/>
      <c r="N80" s="63"/>
    </row>
    <row r="81" spans="1:14" s="63" customFormat="1" ht="31.5" customHeight="1" x14ac:dyDescent="0.2">
      <c r="A81" s="225" t="str">
        <f>"SOUS TOTAL "&amp;B76</f>
        <v>SOUS TOTAL APPAREILLAGE COURANTS FAIBLES</v>
      </c>
      <c r="B81" s="226"/>
      <c r="C81" s="226"/>
      <c r="D81" s="226"/>
      <c r="E81" s="226"/>
      <c r="F81" s="71">
        <f>SUBTOTAL(9,F77:F80)</f>
        <v>0</v>
      </c>
    </row>
    <row r="82" spans="1:14" s="57" customFormat="1" ht="15.75" customHeight="1" x14ac:dyDescent="0.2">
      <c r="A82" s="64"/>
      <c r="B82" s="232"/>
      <c r="C82" s="233"/>
      <c r="D82" s="233"/>
      <c r="E82" s="233"/>
      <c r="F82" s="65"/>
      <c r="G82" s="63"/>
      <c r="H82" s="63"/>
      <c r="I82" s="63"/>
      <c r="J82" s="63"/>
      <c r="K82" s="63"/>
      <c r="L82" s="63"/>
      <c r="M82" s="63"/>
      <c r="N82" s="63"/>
    </row>
    <row r="83" spans="1:14" s="63" customFormat="1" ht="18" customHeight="1" x14ac:dyDescent="0.2">
      <c r="A83" s="142">
        <f>'LOT CFO CFA'!A159</f>
        <v>11</v>
      </c>
      <c r="B83" s="230" t="str">
        <f>'LOT CFO CFA'!B159</f>
        <v>DISTRIBUTION COURANTS FAIBLES</v>
      </c>
      <c r="C83" s="230"/>
      <c r="D83" s="230"/>
      <c r="E83" s="230"/>
      <c r="F83" s="231"/>
    </row>
    <row r="84" spans="1:14" ht="15.75" customHeight="1" x14ac:dyDescent="0.2">
      <c r="A84" s="64"/>
      <c r="B84" s="232"/>
      <c r="C84" s="233"/>
      <c r="D84" s="233"/>
      <c r="E84" s="233"/>
      <c r="F84" s="65"/>
      <c r="G84" s="63"/>
      <c r="H84" s="63"/>
      <c r="I84" s="63"/>
      <c r="J84" s="63"/>
      <c r="K84" s="63"/>
      <c r="L84" s="63"/>
      <c r="M84" s="63"/>
      <c r="N84" s="63"/>
    </row>
    <row r="85" spans="1:14" ht="15.75" customHeight="1" x14ac:dyDescent="0.2">
      <c r="A85" s="72" t="str">
        <f>'LOT CFO CFA'!A161</f>
        <v>11.1</v>
      </c>
      <c r="B85" s="227" t="str">
        <f>'LOT CFO CFA'!B161</f>
        <v>Chemin de câble courant faible</v>
      </c>
      <c r="C85" s="228">
        <f>'LOT CFO CFA'!C161</f>
        <v>0</v>
      </c>
      <c r="D85" s="228">
        <f>'LOT CFO CFA'!D161</f>
        <v>0</v>
      </c>
      <c r="E85" s="229">
        <f>'LOT CFO CFA'!E161</f>
        <v>0</v>
      </c>
      <c r="F85" s="67">
        <f>'LOT CFO CFA'!K163</f>
        <v>0</v>
      </c>
      <c r="G85" s="63"/>
      <c r="H85" s="63"/>
      <c r="I85" s="63"/>
      <c r="J85" s="63"/>
      <c r="K85" s="63"/>
      <c r="L85" s="63"/>
      <c r="M85" s="63"/>
      <c r="N85" s="63"/>
    </row>
    <row r="86" spans="1:14" ht="15.75" customHeight="1" x14ac:dyDescent="0.2">
      <c r="A86" s="73" t="str">
        <f>'LOT CFO CFA'!A165</f>
        <v>11.2</v>
      </c>
      <c r="B86" s="227" t="str">
        <f>'LOT CFO CFA'!B165</f>
        <v>Câblage catégorie 6a 1x4 paires</v>
      </c>
      <c r="C86" s="228">
        <f>'LOT CFO CFA'!C165</f>
        <v>0</v>
      </c>
      <c r="D86" s="228">
        <f>'LOT CFO CFA'!D165</f>
        <v>0</v>
      </c>
      <c r="E86" s="229">
        <f>'LOT CFO CFA'!E165</f>
        <v>0</v>
      </c>
      <c r="F86" s="74">
        <f>'LOT CFO CFA'!K167</f>
        <v>0</v>
      </c>
      <c r="G86" s="63"/>
      <c r="H86" s="63"/>
      <c r="I86" s="63"/>
      <c r="J86" s="63"/>
      <c r="K86" s="63"/>
      <c r="L86" s="63"/>
      <c r="M86" s="63"/>
      <c r="N86" s="63"/>
    </row>
    <row r="87" spans="1:14" ht="15.75" customHeight="1" x14ac:dyDescent="0.2">
      <c r="A87" s="73" t="str">
        <f>'LOT CFO CFA'!A170</f>
        <v>11.3</v>
      </c>
      <c r="B87" s="227" t="str">
        <f>'LOT CFO CFA'!B170</f>
        <v>Accessoires divers</v>
      </c>
      <c r="C87" s="228">
        <f>'LOT CFO CFA'!C170</f>
        <v>0</v>
      </c>
      <c r="D87" s="228">
        <f>'LOT CFO CFA'!D170</f>
        <v>0</v>
      </c>
      <c r="E87" s="229">
        <f>'LOT CFO CFA'!E170</f>
        <v>0</v>
      </c>
      <c r="F87" s="74">
        <f>'LOT CFO CFA'!K172</f>
        <v>0</v>
      </c>
      <c r="G87" s="63"/>
      <c r="H87" s="63"/>
      <c r="I87" s="63"/>
      <c r="J87" s="63"/>
      <c r="K87" s="63"/>
      <c r="L87" s="63"/>
      <c r="M87" s="63"/>
      <c r="N87" s="63"/>
    </row>
    <row r="88" spans="1:14" ht="15.75" customHeight="1" x14ac:dyDescent="0.2">
      <c r="A88" s="75"/>
      <c r="B88" s="69"/>
      <c r="C88" s="69"/>
      <c r="D88" s="69"/>
      <c r="E88" s="69"/>
      <c r="F88" s="76"/>
      <c r="G88" s="63"/>
      <c r="H88" s="63"/>
      <c r="I88" s="63"/>
      <c r="J88" s="63"/>
      <c r="K88" s="63"/>
      <c r="L88" s="63"/>
      <c r="M88" s="63"/>
      <c r="N88" s="63"/>
    </row>
    <row r="89" spans="1:14" s="63" customFormat="1" ht="31.5" customHeight="1" x14ac:dyDescent="0.2">
      <c r="A89" s="225" t="str">
        <f>"SOUS TOTAL "&amp;B83</f>
        <v>SOUS TOTAL DISTRIBUTION COURANTS FAIBLES</v>
      </c>
      <c r="B89" s="226"/>
      <c r="C89" s="226"/>
      <c r="D89" s="226"/>
      <c r="E89" s="226"/>
      <c r="F89" s="71">
        <f>SUBTOTAL(9,F84:F88)</f>
        <v>0</v>
      </c>
    </row>
    <row r="90" spans="1:14" s="57" customFormat="1" ht="15.75" customHeight="1" x14ac:dyDescent="0.2">
      <c r="A90" s="64"/>
      <c r="B90" s="232"/>
      <c r="C90" s="233"/>
      <c r="D90" s="233"/>
      <c r="E90" s="233"/>
      <c r="F90" s="65"/>
      <c r="G90" s="63"/>
      <c r="H90" s="63"/>
      <c r="I90" s="63"/>
      <c r="J90" s="63"/>
      <c r="K90" s="63"/>
      <c r="L90" s="63"/>
      <c r="M90" s="63"/>
      <c r="N90" s="63"/>
    </row>
    <row r="91" spans="1:14" s="63" customFormat="1" ht="18" customHeight="1" x14ac:dyDescent="0.2">
      <c r="A91" s="142">
        <f>'LOT CFO CFA'!A177</f>
        <v>12</v>
      </c>
      <c r="B91" s="230" t="str">
        <f>'LOT CFO CFA'!B177</f>
        <v>BAIE INFORMATIQUE</v>
      </c>
      <c r="C91" s="230"/>
      <c r="D91" s="230"/>
      <c r="E91" s="230"/>
      <c r="F91" s="231"/>
    </row>
    <row r="92" spans="1:14" ht="15.75" customHeight="1" x14ac:dyDescent="0.2">
      <c r="A92" s="64"/>
      <c r="B92" s="232"/>
      <c r="C92" s="233"/>
      <c r="D92" s="233"/>
      <c r="E92" s="233"/>
      <c r="F92" s="65"/>
      <c r="G92" s="63"/>
      <c r="H92" s="63"/>
      <c r="I92" s="63"/>
      <c r="J92" s="63"/>
      <c r="K92" s="63"/>
      <c r="L92" s="63"/>
      <c r="M92" s="63"/>
      <c r="N92" s="63"/>
    </row>
    <row r="93" spans="1:14" ht="15.75" customHeight="1" x14ac:dyDescent="0.2">
      <c r="A93" s="72" t="str">
        <f>'LOT CFO CFA'!A179</f>
        <v>12.1</v>
      </c>
      <c r="B93" s="227" t="str">
        <f>'LOT CFO CFA'!B179</f>
        <v>Baie informatique y compris kit maintenance</v>
      </c>
      <c r="C93" s="228">
        <f>'LOT CFO CFA'!C179</f>
        <v>0</v>
      </c>
      <c r="D93" s="228">
        <f>'LOT CFO CFA'!D179</f>
        <v>0</v>
      </c>
      <c r="E93" s="229">
        <f>'LOT CFO CFA'!E179</f>
        <v>0</v>
      </c>
      <c r="F93" s="67">
        <f>'LOT CFO CFA'!K181</f>
        <v>0</v>
      </c>
      <c r="G93" s="63"/>
      <c r="H93" s="63"/>
      <c r="I93" s="63"/>
      <c r="J93" s="63"/>
      <c r="K93" s="63"/>
      <c r="L93" s="63"/>
      <c r="M93" s="63"/>
      <c r="N93" s="63"/>
    </row>
    <row r="94" spans="1:14" ht="15.75" customHeight="1" x14ac:dyDescent="0.2">
      <c r="A94" s="73" t="str">
        <f>'LOT CFO CFA'!A183</f>
        <v>12.2</v>
      </c>
      <c r="B94" s="227" t="str">
        <f>'LOT CFO CFA'!B183</f>
        <v>Test et recettes points informatique</v>
      </c>
      <c r="C94" s="228">
        <f>'LOT CFO CFA'!C183</f>
        <v>0</v>
      </c>
      <c r="D94" s="228">
        <f>'LOT CFO CFA'!D183</f>
        <v>0</v>
      </c>
      <c r="E94" s="229">
        <f>'LOT CFO CFA'!E183</f>
        <v>0</v>
      </c>
      <c r="F94" s="74">
        <f>'LOT CFO CFA'!K185</f>
        <v>0</v>
      </c>
      <c r="G94" s="63"/>
      <c r="H94" s="63"/>
      <c r="I94" s="63"/>
      <c r="J94" s="63"/>
      <c r="K94" s="63"/>
      <c r="L94" s="63"/>
      <c r="M94" s="63"/>
      <c r="N94" s="63"/>
    </row>
    <row r="95" spans="1:14" ht="15.75" customHeight="1" x14ac:dyDescent="0.2">
      <c r="A95" s="72" t="str">
        <f>'LOT CFO CFA'!A188</f>
        <v>12.3</v>
      </c>
      <c r="B95" s="227" t="str">
        <f>'LOT CFO CFA'!B188</f>
        <v>Onduleur</v>
      </c>
      <c r="C95" s="228">
        <f>'LOT CFO CFA'!C188</f>
        <v>0</v>
      </c>
      <c r="D95" s="228">
        <f>'LOT CFO CFA'!D188</f>
        <v>0</v>
      </c>
      <c r="E95" s="229">
        <f>'LOT CFO CFA'!E188</f>
        <v>0</v>
      </c>
      <c r="F95" s="67">
        <f>'LOT CFO CFA'!K190</f>
        <v>0</v>
      </c>
      <c r="G95" s="63"/>
      <c r="H95" s="63"/>
      <c r="I95" s="63"/>
      <c r="J95" s="63"/>
      <c r="K95" s="63"/>
      <c r="L95" s="63"/>
      <c r="M95" s="63"/>
      <c r="N95" s="63"/>
    </row>
    <row r="96" spans="1:14" ht="15.75" customHeight="1" x14ac:dyDescent="0.2">
      <c r="A96" s="75"/>
      <c r="B96" s="69"/>
      <c r="C96" s="69"/>
      <c r="D96" s="69"/>
      <c r="E96" s="69"/>
      <c r="F96" s="76"/>
      <c r="G96" s="63"/>
      <c r="H96" s="63"/>
      <c r="I96" s="63"/>
      <c r="J96" s="63"/>
      <c r="K96" s="63"/>
      <c r="L96" s="63"/>
      <c r="M96" s="63"/>
      <c r="N96" s="63"/>
    </row>
    <row r="97" spans="1:14" s="63" customFormat="1" ht="31.5" customHeight="1" x14ac:dyDescent="0.2">
      <c r="A97" s="225" t="str">
        <f>"SOUS TOTAL "&amp;B91</f>
        <v>SOUS TOTAL BAIE INFORMATIQUE</v>
      </c>
      <c r="B97" s="226"/>
      <c r="C97" s="226"/>
      <c r="D97" s="226"/>
      <c r="E97" s="226"/>
      <c r="F97" s="71">
        <f>SUBTOTAL(9,F92:F96)</f>
        <v>0</v>
      </c>
    </row>
    <row r="98" spans="1:14" s="57" customFormat="1" ht="15.75" customHeight="1" x14ac:dyDescent="0.2">
      <c r="A98" s="64"/>
      <c r="B98" s="232"/>
      <c r="C98" s="233"/>
      <c r="D98" s="233"/>
      <c r="E98" s="233"/>
      <c r="F98" s="65"/>
      <c r="G98" s="63"/>
      <c r="H98" s="63"/>
      <c r="I98" s="63"/>
      <c r="J98" s="63"/>
      <c r="K98" s="63"/>
      <c r="L98" s="63"/>
      <c r="M98" s="63"/>
      <c r="N98" s="63"/>
    </row>
    <row r="99" spans="1:14" s="63" customFormat="1" ht="18" customHeight="1" x14ac:dyDescent="0.2">
      <c r="A99" s="142">
        <f>'LOT CFO CFA'!A195</f>
        <v>13</v>
      </c>
      <c r="B99" s="230" t="str">
        <f>'LOT CFO CFA'!B195</f>
        <v>VISIOPHONE - VIDEOPROJECTEUR</v>
      </c>
      <c r="C99" s="230"/>
      <c r="D99" s="230"/>
      <c r="E99" s="230"/>
      <c r="F99" s="231"/>
    </row>
    <row r="100" spans="1:14" ht="15.75" customHeight="1" x14ac:dyDescent="0.2">
      <c r="A100" s="64"/>
      <c r="B100" s="232"/>
      <c r="C100" s="233"/>
      <c r="D100" s="233"/>
      <c r="E100" s="233"/>
      <c r="F100" s="65"/>
      <c r="G100" s="63"/>
      <c r="H100" s="63"/>
      <c r="I100" s="63"/>
      <c r="J100" s="63"/>
      <c r="K100" s="63"/>
      <c r="L100" s="63"/>
      <c r="M100" s="63"/>
      <c r="N100" s="63"/>
    </row>
    <row r="101" spans="1:14" ht="15.75" customHeight="1" x14ac:dyDescent="0.2">
      <c r="A101" s="72" t="str">
        <f>'LOT CFO CFA'!A197</f>
        <v>13.1</v>
      </c>
      <c r="B101" s="227" t="str">
        <f>'LOT CFO CFA'!B197</f>
        <v>Video projecteur y compris câblage et écran</v>
      </c>
      <c r="C101" s="228">
        <f>'LOT CFO CFA'!C197</f>
        <v>0</v>
      </c>
      <c r="D101" s="228">
        <f>'LOT CFO CFA'!D197</f>
        <v>0</v>
      </c>
      <c r="E101" s="229">
        <f>'LOT CFO CFA'!E197</f>
        <v>0</v>
      </c>
      <c r="F101" s="67">
        <f>'LOT CFO CFA'!K199</f>
        <v>0</v>
      </c>
      <c r="G101" s="63"/>
      <c r="H101" s="63"/>
      <c r="I101" s="63"/>
      <c r="J101" s="63"/>
      <c r="K101" s="63"/>
      <c r="L101" s="63"/>
      <c r="M101" s="63"/>
      <c r="N101" s="63"/>
    </row>
    <row r="102" spans="1:14" ht="15.75" customHeight="1" x14ac:dyDescent="0.2">
      <c r="A102" s="73" t="str">
        <f>'LOT CFO CFA'!A201</f>
        <v>13.2</v>
      </c>
      <c r="B102" s="227" t="str">
        <f>'LOT CFO CFA'!B201</f>
        <v>Visiophone</v>
      </c>
      <c r="C102" s="228">
        <f>'LOT CFO CFA'!C201</f>
        <v>0</v>
      </c>
      <c r="D102" s="228">
        <f>'LOT CFO CFA'!D201</f>
        <v>0</v>
      </c>
      <c r="E102" s="229">
        <f>'LOT CFO CFA'!E201</f>
        <v>0</v>
      </c>
      <c r="F102" s="74">
        <f>'LOT CFO CFA'!K203</f>
        <v>0</v>
      </c>
      <c r="G102" s="63"/>
      <c r="H102" s="63"/>
      <c r="I102" s="63"/>
      <c r="J102" s="63"/>
      <c r="K102" s="63"/>
      <c r="L102" s="63"/>
      <c r="M102" s="63"/>
      <c r="N102" s="63"/>
    </row>
    <row r="103" spans="1:14" ht="15.75" customHeight="1" x14ac:dyDescent="0.2">
      <c r="A103" s="75"/>
      <c r="B103" s="69"/>
      <c r="C103" s="69"/>
      <c r="D103" s="69"/>
      <c r="E103" s="69"/>
      <c r="F103" s="76"/>
      <c r="G103" s="63"/>
      <c r="H103" s="63"/>
      <c r="I103" s="63"/>
      <c r="J103" s="63"/>
      <c r="K103" s="63"/>
      <c r="L103" s="63"/>
      <c r="M103" s="63"/>
      <c r="N103" s="63"/>
    </row>
    <row r="104" spans="1:14" s="63" customFormat="1" ht="31.5" customHeight="1" x14ac:dyDescent="0.2">
      <c r="A104" s="225" t="str">
        <f>"SOUS TOTAL "&amp;B99</f>
        <v>SOUS TOTAL VISIOPHONE - VIDEOPROJECTEUR</v>
      </c>
      <c r="B104" s="226"/>
      <c r="C104" s="226"/>
      <c r="D104" s="226"/>
      <c r="E104" s="226"/>
      <c r="F104" s="71">
        <f>SUBTOTAL(9,F100:F103)</f>
        <v>0</v>
      </c>
    </row>
    <row r="105" spans="1:14" s="57" customFormat="1" ht="15.75" customHeight="1" x14ac:dyDescent="0.2">
      <c r="A105" s="64"/>
      <c r="B105" s="232"/>
      <c r="C105" s="233"/>
      <c r="D105" s="233"/>
      <c r="E105" s="233"/>
      <c r="F105" s="65"/>
      <c r="G105" s="63"/>
      <c r="H105" s="63"/>
      <c r="I105" s="63"/>
      <c r="J105" s="63"/>
      <c r="K105" s="63"/>
      <c r="L105" s="63"/>
      <c r="M105" s="63"/>
      <c r="N105" s="63"/>
    </row>
    <row r="106" spans="1:14" s="63" customFormat="1" ht="18" customHeight="1" x14ac:dyDescent="0.2">
      <c r="A106" s="179">
        <f>'LOT CFO CFA'!A207</f>
        <v>14</v>
      </c>
      <c r="B106" s="230" t="str">
        <f>'LOT CFO CFA'!B207</f>
        <v>ALARME INCENDIE</v>
      </c>
      <c r="C106" s="230"/>
      <c r="D106" s="230"/>
      <c r="E106" s="230"/>
      <c r="F106" s="231"/>
    </row>
    <row r="107" spans="1:14" ht="15.75" customHeight="1" x14ac:dyDescent="0.2">
      <c r="A107" s="64"/>
      <c r="B107" s="233"/>
      <c r="C107" s="233"/>
      <c r="D107" s="233"/>
      <c r="E107" s="233"/>
      <c r="F107" s="65"/>
      <c r="G107" s="63"/>
      <c r="H107" s="63"/>
      <c r="I107" s="63"/>
      <c r="J107" s="63"/>
      <c r="K107" s="63"/>
      <c r="L107" s="63"/>
      <c r="M107" s="63"/>
      <c r="N107" s="63"/>
    </row>
    <row r="108" spans="1:14" ht="15.75" customHeight="1" x14ac:dyDescent="0.2">
      <c r="A108" s="180" t="str">
        <f>'LOT CFO CFA'!A209</f>
        <v>14.1</v>
      </c>
      <c r="B108" s="228" t="str">
        <f>'LOT CFO CFA'!B209</f>
        <v xml:space="preserve">Plan de repérage des têtes de DI et déplacement </v>
      </c>
      <c r="C108" s="228">
        <f>'LOT CFO CFA'!C209</f>
        <v>0</v>
      </c>
      <c r="D108" s="228">
        <f>'LOT CFO CFA'!D209</f>
        <v>0</v>
      </c>
      <c r="E108" s="229">
        <f>'LOT CFO CFA'!E209</f>
        <v>0</v>
      </c>
      <c r="F108" s="67">
        <f>'LOT CFO CFA'!K211</f>
        <v>0</v>
      </c>
      <c r="G108" s="63"/>
      <c r="H108" s="63"/>
      <c r="I108" s="63"/>
      <c r="J108" s="63"/>
      <c r="K108" s="63"/>
      <c r="L108" s="63"/>
      <c r="M108" s="63"/>
      <c r="N108" s="63"/>
    </row>
    <row r="109" spans="1:14" ht="15.75" customHeight="1" x14ac:dyDescent="0.2">
      <c r="A109" s="180" t="str">
        <f>'LOT CFO CFA'!A213</f>
        <v>14.2</v>
      </c>
      <c r="B109" s="228" t="str">
        <f>'LOT CFO CFA'!B213</f>
        <v xml:space="preserve">Déclencheur manuel -  Asservissement de la porte coupe feu </v>
      </c>
      <c r="C109" s="228">
        <f>'LOT CFO CFA'!C213</f>
        <v>0</v>
      </c>
      <c r="D109" s="228">
        <f>'LOT CFO CFA'!D213</f>
        <v>0</v>
      </c>
      <c r="E109" s="229">
        <f>'LOT CFO CFA'!E213</f>
        <v>0</v>
      </c>
      <c r="F109" s="74">
        <f>'LOT CFO CFA'!K216</f>
        <v>0</v>
      </c>
      <c r="G109" s="63"/>
      <c r="H109" s="63"/>
      <c r="I109" s="63"/>
      <c r="J109" s="63"/>
      <c r="K109" s="63"/>
      <c r="L109" s="63"/>
      <c r="M109" s="63"/>
      <c r="N109" s="63"/>
    </row>
    <row r="110" spans="1:14" ht="15.75" customHeight="1" x14ac:dyDescent="0.2">
      <c r="A110" s="180" t="s">
        <v>16</v>
      </c>
      <c r="B110" s="228" t="str">
        <f>'LOT CFO CFA'!B218</f>
        <v xml:space="preserve">Avertisseur sonore Rdc - R+1 + Flash lumineux </v>
      </c>
      <c r="C110" s="228">
        <f>'LOT CFO CFA'!C218</f>
        <v>0</v>
      </c>
      <c r="D110" s="228">
        <f>'LOT CFO CFA'!D218</f>
        <v>0</v>
      </c>
      <c r="E110" s="229">
        <f>'LOT CFO CFA'!E218</f>
        <v>0</v>
      </c>
      <c r="F110" s="67">
        <f>'LOT CFO CFA'!K221</f>
        <v>0</v>
      </c>
      <c r="G110" s="63"/>
      <c r="H110" s="63"/>
      <c r="I110" s="63"/>
      <c r="J110" s="63"/>
      <c r="K110" s="63"/>
      <c r="L110" s="63"/>
      <c r="M110" s="63"/>
      <c r="N110" s="63"/>
    </row>
    <row r="111" spans="1:14" ht="24.75" customHeight="1" x14ac:dyDescent="0.2">
      <c r="A111" s="181"/>
      <c r="B111" s="69"/>
      <c r="C111" s="69"/>
      <c r="D111" s="69"/>
      <c r="E111" s="69"/>
      <c r="F111" s="76"/>
      <c r="G111" s="63"/>
      <c r="H111" s="63"/>
      <c r="I111" s="63"/>
      <c r="J111" s="63"/>
      <c r="K111" s="63"/>
      <c r="L111" s="63"/>
      <c r="M111" s="63"/>
      <c r="N111" s="63"/>
    </row>
    <row r="112" spans="1:14" s="63" customFormat="1" ht="31.5" customHeight="1" x14ac:dyDescent="0.2">
      <c r="A112" s="225" t="str">
        <f>"SOUS TOTAL "&amp;B106</f>
        <v>SOUS TOTAL ALARME INCENDIE</v>
      </c>
      <c r="B112" s="226"/>
      <c r="C112" s="226"/>
      <c r="D112" s="226"/>
      <c r="E112" s="226"/>
      <c r="F112" s="71">
        <f>SUBTOTAL(9,F107:F111)</f>
        <v>0</v>
      </c>
    </row>
    <row r="113" spans="1:14" s="57" customFormat="1" ht="15.75" customHeight="1" x14ac:dyDescent="0.2">
      <c r="A113" s="64"/>
      <c r="B113" s="232"/>
      <c r="C113" s="233"/>
      <c r="D113" s="233"/>
      <c r="E113" s="233"/>
      <c r="F113" s="65"/>
      <c r="G113" s="63"/>
      <c r="H113" s="63"/>
      <c r="I113" s="63"/>
      <c r="J113" s="63"/>
      <c r="K113" s="63"/>
      <c r="L113" s="63"/>
      <c r="M113" s="63"/>
      <c r="N113" s="63"/>
    </row>
    <row r="114" spans="1:14" s="63" customFormat="1" ht="18" customHeight="1" x14ac:dyDescent="0.2">
      <c r="A114" s="142">
        <f>'LOT CFO CFA'!A227</f>
        <v>15</v>
      </c>
      <c r="B114" s="230" t="str">
        <f>'LOT CFO CFA'!B227</f>
        <v>PORTES SECURISEES</v>
      </c>
      <c r="C114" s="230"/>
      <c r="D114" s="230"/>
      <c r="E114" s="230"/>
      <c r="F114" s="231"/>
    </row>
    <row r="115" spans="1:14" ht="15.75" customHeight="1" x14ac:dyDescent="0.2">
      <c r="A115" s="64"/>
      <c r="B115" s="232"/>
      <c r="C115" s="233"/>
      <c r="D115" s="233"/>
      <c r="E115" s="233"/>
      <c r="F115" s="65"/>
      <c r="G115" s="63"/>
      <c r="H115" s="63"/>
      <c r="I115" s="63"/>
      <c r="J115" s="63"/>
      <c r="K115" s="63"/>
      <c r="L115" s="63"/>
      <c r="M115" s="63"/>
      <c r="N115" s="63"/>
    </row>
    <row r="116" spans="1:14" ht="15.75" customHeight="1" x14ac:dyDescent="0.2">
      <c r="A116" s="72" t="str">
        <f>'LOT CFO CFA'!A229</f>
        <v>15.1</v>
      </c>
      <c r="B116" s="227" t="str">
        <f>'LOT CFO CFA'!B229</f>
        <v xml:space="preserve">Bandeau ventouses toute hauteur </v>
      </c>
      <c r="C116" s="228">
        <f>'LOT CFO CFA'!C229</f>
        <v>0</v>
      </c>
      <c r="D116" s="228">
        <f>'LOT CFO CFA'!D229</f>
        <v>0</v>
      </c>
      <c r="E116" s="229">
        <f>'LOT CFO CFA'!E229</f>
        <v>0</v>
      </c>
      <c r="F116" s="67">
        <f>'LOT CFO CFA'!K231</f>
        <v>0</v>
      </c>
      <c r="G116" s="63"/>
      <c r="H116" s="63"/>
      <c r="I116" s="63"/>
      <c r="J116" s="63"/>
      <c r="K116" s="63"/>
      <c r="L116" s="63"/>
      <c r="M116" s="63"/>
      <c r="N116" s="63"/>
    </row>
    <row r="117" spans="1:14" ht="15.75" customHeight="1" x14ac:dyDescent="0.2">
      <c r="A117" s="73" t="str">
        <f>'LOT CFO CFA'!A233</f>
        <v>15.2</v>
      </c>
      <c r="B117" s="227" t="str">
        <f>'LOT CFO CFA'!B233</f>
        <v xml:space="preserve">Bandeau ventouses en imposte </v>
      </c>
      <c r="C117" s="228">
        <f>'LOT CFO CFA'!C233</f>
        <v>0</v>
      </c>
      <c r="D117" s="228">
        <f>'LOT CFO CFA'!D233</f>
        <v>0</v>
      </c>
      <c r="E117" s="229">
        <f>'LOT CFO CFA'!E233</f>
        <v>0</v>
      </c>
      <c r="F117" s="74">
        <f>'LOT CFO CFA'!K235</f>
        <v>0</v>
      </c>
      <c r="G117" s="63"/>
      <c r="H117" s="63"/>
      <c r="I117" s="63"/>
      <c r="J117" s="63"/>
      <c r="K117" s="63"/>
      <c r="L117" s="63"/>
      <c r="M117" s="63"/>
      <c r="N117" s="63"/>
    </row>
    <row r="118" spans="1:14" ht="15.75" customHeight="1" x14ac:dyDescent="0.2">
      <c r="A118" s="72" t="str">
        <f>'LOT CFO CFA'!A237</f>
        <v>15.3</v>
      </c>
      <c r="B118" s="227" t="str">
        <f>'LOT CFO CFA'!B237</f>
        <v>Alimentation 12V bandeau depuis LTI</v>
      </c>
      <c r="C118" s="228">
        <f>'LOT CFO CFA'!C237</f>
        <v>0</v>
      </c>
      <c r="D118" s="228">
        <f>'LOT CFO CFA'!D237</f>
        <v>0</v>
      </c>
      <c r="E118" s="229">
        <f>'LOT CFO CFA'!E237</f>
        <v>0</v>
      </c>
      <c r="F118" s="67">
        <f>'LOT CFO CFA'!K239</f>
        <v>0</v>
      </c>
      <c r="G118" s="63"/>
      <c r="H118" s="63"/>
      <c r="I118" s="63"/>
      <c r="J118" s="63"/>
      <c r="K118" s="63"/>
      <c r="L118" s="63"/>
      <c r="M118" s="63"/>
      <c r="N118" s="63"/>
    </row>
    <row r="119" spans="1:14" ht="15.75" customHeight="1" x14ac:dyDescent="0.2">
      <c r="A119" s="73" t="str">
        <f>'LOT CFO CFA'!A241</f>
        <v>15.4</v>
      </c>
      <c r="B119" s="227" t="str">
        <f>'LOT CFO CFA'!B241</f>
        <v xml:space="preserve">Déclencheur manuel BG Vert </v>
      </c>
      <c r="C119" s="228">
        <f>'LOT CFO CFA'!C241</f>
        <v>0</v>
      </c>
      <c r="D119" s="228">
        <f>'LOT CFO CFA'!D241</f>
        <v>0</v>
      </c>
      <c r="E119" s="229">
        <f>'LOT CFO CFA'!E241</f>
        <v>0</v>
      </c>
      <c r="F119" s="74">
        <f>'LOT CFO CFA'!K243</f>
        <v>0</v>
      </c>
      <c r="G119" s="63"/>
      <c r="H119" s="63"/>
      <c r="I119" s="63"/>
      <c r="J119" s="63"/>
      <c r="K119" s="63"/>
      <c r="L119" s="63"/>
      <c r="M119" s="63"/>
      <c r="N119" s="63"/>
    </row>
    <row r="120" spans="1:14" ht="15.75" customHeight="1" x14ac:dyDescent="0.2">
      <c r="A120" s="73" t="str">
        <f>'LOT CFO CFA'!A245</f>
        <v>15.5</v>
      </c>
      <c r="B120" s="227" t="str">
        <f>'LOT CFO CFA'!B245</f>
        <v xml:space="preserve">Bouton poussoir sortie </v>
      </c>
      <c r="C120" s="228">
        <f>'LOT CFO CFA'!C245</f>
        <v>0</v>
      </c>
      <c r="D120" s="228">
        <f>'LOT CFO CFA'!D245</f>
        <v>0</v>
      </c>
      <c r="E120" s="229">
        <f>'LOT CFO CFA'!E245</f>
        <v>0</v>
      </c>
      <c r="F120" s="74">
        <f>'LOT CFO CFA'!K247</f>
        <v>0</v>
      </c>
      <c r="G120" s="63"/>
      <c r="H120" s="63"/>
      <c r="I120" s="63"/>
      <c r="J120" s="63"/>
      <c r="K120" s="63"/>
      <c r="L120" s="63"/>
      <c r="M120" s="63"/>
      <c r="N120" s="63"/>
    </row>
    <row r="121" spans="1:14" ht="15.75" customHeight="1" x14ac:dyDescent="0.2">
      <c r="A121" s="72" t="str">
        <f>'LOT CFO CFA'!A249</f>
        <v>15.6</v>
      </c>
      <c r="B121" s="227" t="str">
        <f>'LOT CFO CFA'!B249</f>
        <v xml:space="preserve">Boitiers Wago </v>
      </c>
      <c r="C121" s="228">
        <f>'LOT CFO CFA'!C249</f>
        <v>0</v>
      </c>
      <c r="D121" s="228">
        <f>'LOT CFO CFA'!D249</f>
        <v>0</v>
      </c>
      <c r="E121" s="229">
        <f>'LOT CFO CFA'!E249</f>
        <v>0</v>
      </c>
      <c r="F121" s="67">
        <f>'LOT CFO CFA'!K251</f>
        <v>0</v>
      </c>
      <c r="G121" s="63"/>
      <c r="H121" s="63"/>
      <c r="I121" s="63"/>
      <c r="J121" s="63"/>
      <c r="K121" s="63"/>
      <c r="L121" s="63"/>
      <c r="M121" s="63"/>
      <c r="N121" s="63"/>
    </row>
    <row r="122" spans="1:14" ht="15.75" customHeight="1" x14ac:dyDescent="0.2">
      <c r="A122" s="75"/>
      <c r="B122" s="69"/>
      <c r="C122" s="69"/>
      <c r="D122" s="69"/>
      <c r="E122" s="69"/>
      <c r="F122" s="76"/>
      <c r="G122" s="63"/>
      <c r="H122" s="63"/>
      <c r="I122" s="63"/>
      <c r="J122" s="63"/>
      <c r="K122" s="63"/>
      <c r="L122" s="63"/>
      <c r="M122" s="63"/>
      <c r="N122" s="63"/>
    </row>
    <row r="123" spans="1:14" s="63" customFormat="1" ht="31.5" customHeight="1" x14ac:dyDescent="0.2">
      <c r="A123" s="225" t="str">
        <f>"SOUS TOTAL "&amp;B114</f>
        <v>SOUS TOTAL PORTES SECURISEES</v>
      </c>
      <c r="B123" s="226"/>
      <c r="C123" s="226"/>
      <c r="D123" s="226"/>
      <c r="E123" s="226"/>
      <c r="F123" s="71">
        <f>SUBTOTAL(9,F115:F122)</f>
        <v>0</v>
      </c>
    </row>
    <row r="124" spans="1:14" s="57" customFormat="1" ht="15.75" customHeight="1" x14ac:dyDescent="0.2">
      <c r="A124" s="64"/>
      <c r="B124" s="232"/>
      <c r="C124" s="233"/>
      <c r="D124" s="233"/>
      <c r="E124" s="233"/>
      <c r="F124" s="65"/>
      <c r="G124" s="63"/>
      <c r="H124" s="63"/>
      <c r="I124" s="63"/>
      <c r="J124" s="63"/>
      <c r="K124" s="63"/>
      <c r="L124" s="63"/>
      <c r="M124" s="63"/>
      <c r="N124" s="63"/>
    </row>
    <row r="125" spans="1:14" s="63" customFormat="1" ht="18" customHeight="1" x14ac:dyDescent="0.2">
      <c r="A125" s="142">
        <f>'LOT CFO CFA'!A256</f>
        <v>16</v>
      </c>
      <c r="B125" s="230" t="str">
        <f>'LOT CFO CFA'!B256</f>
        <v>BESOINS COMPLEMENTAIRES</v>
      </c>
      <c r="C125" s="230"/>
      <c r="D125" s="230"/>
      <c r="E125" s="230"/>
      <c r="F125" s="231"/>
    </row>
    <row r="126" spans="1:14" ht="15.75" customHeight="1" x14ac:dyDescent="0.2">
      <c r="A126" s="64"/>
      <c r="B126" s="232"/>
      <c r="C126" s="233"/>
      <c r="D126" s="233"/>
      <c r="E126" s="233"/>
      <c r="F126" s="65"/>
      <c r="G126" s="63"/>
      <c r="H126" s="63"/>
      <c r="I126" s="63"/>
      <c r="J126" s="63"/>
      <c r="K126" s="63"/>
      <c r="L126" s="63"/>
      <c r="M126" s="63"/>
      <c r="N126" s="63"/>
    </row>
    <row r="127" spans="1:14" ht="15.75" customHeight="1" x14ac:dyDescent="0.2">
      <c r="A127" s="72" t="str">
        <f>'LOT CFO CFA'!A258</f>
        <v>16.1</v>
      </c>
      <c r="B127" s="227" t="str">
        <f>'LOT CFO CFA'!B258</f>
        <v>Protections compléméntaires 2x16A 30mA</v>
      </c>
      <c r="C127" s="228">
        <f>'LOT CFO CFA'!C258</f>
        <v>0</v>
      </c>
      <c r="D127" s="228">
        <f>'LOT CFO CFA'!D258</f>
        <v>0</v>
      </c>
      <c r="E127" s="229">
        <f>'LOT CFO CFA'!E258</f>
        <v>0</v>
      </c>
      <c r="F127" s="67">
        <f>'LOT CFO CFA'!K260</f>
        <v>0</v>
      </c>
      <c r="G127" s="63"/>
      <c r="H127" s="63"/>
      <c r="I127" s="63"/>
      <c r="J127" s="63"/>
      <c r="K127" s="63"/>
      <c r="L127" s="63"/>
      <c r="M127" s="63"/>
      <c r="N127" s="63"/>
    </row>
    <row r="128" spans="1:14" ht="15.75" customHeight="1" x14ac:dyDescent="0.2">
      <c r="A128" s="73" t="str">
        <f>'LOT CFO CFA'!A262</f>
        <v>16.2</v>
      </c>
      <c r="B128" s="227" t="str">
        <f>'LOT CFO CFA'!B262</f>
        <v xml:space="preserve">Canalisations complémentaires </v>
      </c>
      <c r="C128" s="228">
        <f>'LOT CFO CFA'!C262</f>
        <v>0</v>
      </c>
      <c r="D128" s="228">
        <f>'LOT CFO CFA'!D262</f>
        <v>0</v>
      </c>
      <c r="E128" s="229">
        <f>'LOT CFO CFA'!E262</f>
        <v>0</v>
      </c>
      <c r="F128" s="74">
        <f>'LOT CFO CFA'!K264</f>
        <v>0</v>
      </c>
      <c r="G128" s="63"/>
      <c r="H128" s="63"/>
      <c r="I128" s="63"/>
      <c r="J128" s="63"/>
      <c r="K128" s="63"/>
      <c r="L128" s="63"/>
      <c r="M128" s="63"/>
      <c r="N128" s="63"/>
    </row>
    <row r="129" spans="1:14" ht="15.75" customHeight="1" x14ac:dyDescent="0.2">
      <c r="A129" s="73" t="str">
        <f>'LOT CFO CFA'!A266</f>
        <v>16.3</v>
      </c>
      <c r="B129" s="227" t="str">
        <f>'LOT CFO CFA'!B266</f>
        <v>P.C en attente 10/16A+T</v>
      </c>
      <c r="C129" s="228">
        <f>'LOT CFO CFA'!C266</f>
        <v>0</v>
      </c>
      <c r="D129" s="228">
        <f>'LOT CFO CFA'!D266</f>
        <v>0</v>
      </c>
      <c r="E129" s="229">
        <f>'LOT CFO CFA'!E266</f>
        <v>0</v>
      </c>
      <c r="F129" s="74">
        <f>'LOT CFO CFA'!K268</f>
        <v>0</v>
      </c>
      <c r="G129" s="63"/>
      <c r="H129" s="63"/>
      <c r="I129" s="63"/>
      <c r="J129" s="63"/>
      <c r="K129" s="63"/>
      <c r="L129" s="63"/>
      <c r="M129" s="63"/>
      <c r="N129" s="63"/>
    </row>
    <row r="130" spans="1:14" ht="15.75" customHeight="1" x14ac:dyDescent="0.2">
      <c r="A130" s="75"/>
      <c r="B130" s="69"/>
      <c r="C130" s="69"/>
      <c r="D130" s="69"/>
      <c r="E130" s="69"/>
      <c r="F130" s="76"/>
      <c r="G130" s="63"/>
      <c r="H130" s="63"/>
      <c r="I130" s="63"/>
      <c r="J130" s="63"/>
      <c r="K130" s="63"/>
      <c r="L130" s="63"/>
      <c r="M130" s="63"/>
      <c r="N130" s="63"/>
    </row>
    <row r="131" spans="1:14" s="63" customFormat="1" ht="31.5" customHeight="1" x14ac:dyDescent="0.2">
      <c r="A131" s="225" t="str">
        <f>"SOUS TOTAL "&amp;B125</f>
        <v>SOUS TOTAL BESOINS COMPLEMENTAIRES</v>
      </c>
      <c r="B131" s="226"/>
      <c r="C131" s="226"/>
      <c r="D131" s="226"/>
      <c r="E131" s="226"/>
      <c r="F131" s="71">
        <f>SUBTOTAL(9,F126:F130)</f>
        <v>0</v>
      </c>
    </row>
    <row r="132" spans="1:14" s="57" customFormat="1" ht="15.75" customHeight="1" x14ac:dyDescent="0.2">
      <c r="A132" s="64"/>
      <c r="B132" s="232"/>
      <c r="C132" s="233"/>
      <c r="D132" s="233"/>
      <c r="E132" s="233"/>
      <c r="F132" s="65"/>
      <c r="G132" s="63"/>
      <c r="H132" s="63"/>
      <c r="I132" s="63"/>
      <c r="J132" s="63"/>
      <c r="K132" s="63"/>
      <c r="L132" s="63"/>
      <c r="M132" s="63"/>
      <c r="N132" s="63"/>
    </row>
    <row r="133" spans="1:14" s="63" customFormat="1" ht="18" customHeight="1" x14ac:dyDescent="0.2">
      <c r="A133" s="142">
        <f>'LOT CFO CFA'!A273</f>
        <v>17</v>
      </c>
      <c r="B133" s="230" t="str">
        <f>'LOT CFO CFA'!B273</f>
        <v>CONTRÔLE ET ESSAIS</v>
      </c>
      <c r="C133" s="230"/>
      <c r="D133" s="230"/>
      <c r="E133" s="230"/>
      <c r="F133" s="231"/>
    </row>
    <row r="134" spans="1:14" ht="15.75" customHeight="1" x14ac:dyDescent="0.2">
      <c r="A134" s="64"/>
      <c r="B134" s="232"/>
      <c r="C134" s="233"/>
      <c r="D134" s="233"/>
      <c r="E134" s="233"/>
      <c r="F134" s="65"/>
      <c r="G134" s="63"/>
      <c r="H134" s="63"/>
      <c r="I134" s="63"/>
      <c r="J134" s="63"/>
      <c r="K134" s="63"/>
      <c r="L134" s="63"/>
      <c r="M134" s="63"/>
      <c r="N134" s="63"/>
    </row>
    <row r="135" spans="1:14" ht="15.75" customHeight="1" x14ac:dyDescent="0.2">
      <c r="A135" s="72" t="str">
        <f>'LOT CFO CFA'!A275</f>
        <v>17.1</v>
      </c>
      <c r="B135" s="227" t="str">
        <f>'LOT CFO CFA'!B275</f>
        <v>Contrôle et essais</v>
      </c>
      <c r="C135" s="228" t="str">
        <f>'LOT CFO CFA'!C221</f>
        <v>Fourniture, pose barre inox de poussée pour sanitaires cabines suivant CCTP</v>
      </c>
      <c r="D135" s="228">
        <f>'LOT CFO CFA'!D221</f>
        <v>0</v>
      </c>
      <c r="E135" s="229">
        <f>'LOT CFO CFA'!E221</f>
        <v>0</v>
      </c>
      <c r="F135" s="67">
        <f>'LOT CFO CFA'!K279</f>
        <v>0</v>
      </c>
      <c r="G135" s="63"/>
      <c r="H135" s="63"/>
      <c r="I135" s="63"/>
      <c r="J135" s="63"/>
      <c r="K135" s="63"/>
      <c r="L135" s="63"/>
      <c r="M135" s="63"/>
      <c r="N135" s="63"/>
    </row>
    <row r="136" spans="1:14" ht="15.75" customHeight="1" x14ac:dyDescent="0.2">
      <c r="A136" s="75"/>
      <c r="B136" s="69"/>
      <c r="C136" s="69"/>
      <c r="D136" s="69"/>
      <c r="E136" s="69"/>
      <c r="F136" s="76"/>
      <c r="G136" s="63"/>
      <c r="H136" s="63"/>
      <c r="I136" s="63"/>
      <c r="J136" s="63"/>
      <c r="K136" s="63"/>
      <c r="L136" s="63"/>
      <c r="M136" s="63"/>
      <c r="N136" s="63"/>
    </row>
    <row r="137" spans="1:14" s="63" customFormat="1" ht="31.5" customHeight="1" x14ac:dyDescent="0.2">
      <c r="A137" s="225" t="str">
        <f>"SOUS TOTAL "&amp;B133</f>
        <v>SOUS TOTAL CONTRÔLE ET ESSAIS</v>
      </c>
      <c r="B137" s="226"/>
      <c r="C137" s="226"/>
      <c r="D137" s="226"/>
      <c r="E137" s="226"/>
      <c r="F137" s="71">
        <f>SUBTOTAL(9,F134:F136)</f>
        <v>0</v>
      </c>
    </row>
    <row r="138" spans="1:14" s="63" customFormat="1" ht="15" customHeight="1" x14ac:dyDescent="0.2">
      <c r="A138" s="69"/>
      <c r="B138" s="69"/>
      <c r="C138" s="69"/>
      <c r="D138" s="233"/>
      <c r="E138" s="233"/>
      <c r="F138" s="77"/>
    </row>
    <row r="139" spans="1:14" s="57" customFormat="1" ht="24.95" customHeight="1" x14ac:dyDescent="0.2">
      <c r="A139" s="78"/>
      <c r="B139" s="79"/>
      <c r="C139" s="79"/>
      <c r="D139" s="79"/>
      <c r="E139" s="80" t="s">
        <v>17</v>
      </c>
      <c r="F139" s="81">
        <f>SUBTOTAL(9,F9:F138)</f>
        <v>0</v>
      </c>
      <c r="G139" s="63"/>
      <c r="H139" s="63"/>
      <c r="I139" s="63"/>
      <c r="J139" s="63"/>
      <c r="K139" s="63"/>
      <c r="L139" s="63"/>
      <c r="M139" s="63"/>
      <c r="N139" s="63"/>
    </row>
    <row r="140" spans="1:14" s="57" customFormat="1" ht="24.95" customHeight="1" x14ac:dyDescent="0.2">
      <c r="A140" s="82"/>
      <c r="B140" s="51"/>
      <c r="C140" s="51"/>
      <c r="D140" s="51"/>
      <c r="E140" s="83" t="s">
        <v>18</v>
      </c>
      <c r="F140" s="84">
        <f>F139*0.2</f>
        <v>0</v>
      </c>
      <c r="G140" s="63"/>
      <c r="H140" s="63"/>
      <c r="I140" s="63"/>
      <c r="J140" s="63"/>
      <c r="K140" s="63"/>
      <c r="L140" s="63"/>
      <c r="M140" s="63"/>
      <c r="N140" s="63"/>
    </row>
    <row r="141" spans="1:14" s="89" customFormat="1" ht="24.95" customHeight="1" x14ac:dyDescent="0.2">
      <c r="A141" s="85"/>
      <c r="B141" s="86"/>
      <c r="C141" s="86"/>
      <c r="D141" s="86"/>
      <c r="E141" s="87" t="s">
        <v>19</v>
      </c>
      <c r="F141" s="88">
        <f>F139+F140</f>
        <v>0</v>
      </c>
      <c r="G141" s="63"/>
      <c r="H141" s="63"/>
      <c r="I141" s="63"/>
      <c r="J141" s="63"/>
      <c r="K141" s="63"/>
      <c r="L141" s="63"/>
      <c r="M141" s="63"/>
      <c r="N141" s="63"/>
    </row>
    <row r="142" spans="1:14" s="57" customFormat="1" x14ac:dyDescent="0.2">
      <c r="A142" s="90"/>
      <c r="F142" s="91"/>
      <c r="G142" s="63"/>
      <c r="H142" s="63"/>
      <c r="I142" s="63"/>
      <c r="J142" s="63"/>
      <c r="K142" s="63"/>
      <c r="L142" s="63"/>
      <c r="M142" s="63"/>
      <c r="N142" s="63"/>
    </row>
    <row r="143" spans="1:14" s="57" customFormat="1" x14ac:dyDescent="0.2">
      <c r="A143" s="90"/>
      <c r="F143" s="91"/>
      <c r="G143" s="63"/>
      <c r="H143" s="63"/>
      <c r="I143" s="63"/>
      <c r="J143" s="63"/>
      <c r="K143" s="63"/>
      <c r="L143" s="63"/>
      <c r="M143" s="63"/>
      <c r="N143" s="63"/>
    </row>
    <row r="144" spans="1:14" s="57" customFormat="1" x14ac:dyDescent="0.2">
      <c r="A144" s="90"/>
      <c r="F144" s="91"/>
      <c r="G144" s="63"/>
      <c r="H144" s="63"/>
      <c r="I144" s="63"/>
      <c r="J144" s="63"/>
      <c r="K144" s="63"/>
      <c r="L144" s="63"/>
      <c r="M144" s="63"/>
      <c r="N144" s="63"/>
    </row>
    <row r="145" spans="1:14" s="57" customFormat="1" x14ac:dyDescent="0.2">
      <c r="A145" s="90"/>
      <c r="F145" s="91"/>
      <c r="G145" s="63"/>
      <c r="H145" s="63"/>
      <c r="I145" s="63"/>
      <c r="J145" s="63"/>
      <c r="K145" s="63"/>
      <c r="L145" s="63"/>
      <c r="M145" s="63"/>
      <c r="N145" s="63"/>
    </row>
    <row r="146" spans="1:14" s="57" customFormat="1" x14ac:dyDescent="0.2">
      <c r="A146" s="90"/>
      <c r="F146" s="91"/>
      <c r="G146" s="63"/>
      <c r="H146" s="63"/>
      <c r="I146" s="63"/>
      <c r="J146" s="63"/>
      <c r="K146" s="63"/>
      <c r="L146" s="63"/>
      <c r="M146" s="63"/>
      <c r="N146" s="63"/>
    </row>
    <row r="147" spans="1:14" s="57" customFormat="1" x14ac:dyDescent="0.2">
      <c r="A147" s="90"/>
      <c r="F147" s="91"/>
      <c r="G147" s="63"/>
      <c r="H147" s="63"/>
      <c r="I147" s="63"/>
      <c r="J147" s="63"/>
      <c r="K147" s="63"/>
      <c r="L147" s="63"/>
      <c r="M147" s="63"/>
      <c r="N147" s="63"/>
    </row>
    <row r="148" spans="1:14" s="57" customFormat="1" x14ac:dyDescent="0.2">
      <c r="A148" s="90"/>
      <c r="F148" s="91"/>
      <c r="G148" s="63"/>
      <c r="H148" s="63"/>
      <c r="I148" s="63"/>
      <c r="J148" s="63"/>
      <c r="K148" s="63"/>
      <c r="L148" s="63"/>
      <c r="M148" s="63"/>
      <c r="N148" s="63"/>
    </row>
    <row r="149" spans="1:14" s="57" customFormat="1" x14ac:dyDescent="0.2">
      <c r="A149" s="90"/>
      <c r="F149" s="91"/>
      <c r="G149" s="63"/>
      <c r="H149" s="63"/>
      <c r="I149" s="63"/>
      <c r="J149" s="63"/>
      <c r="K149" s="63"/>
      <c r="L149" s="63"/>
      <c r="M149" s="63"/>
      <c r="N149" s="63"/>
    </row>
    <row r="150" spans="1:14" s="57" customFormat="1" x14ac:dyDescent="0.2">
      <c r="A150" s="90"/>
      <c r="F150" s="91"/>
      <c r="G150" s="63"/>
      <c r="H150" s="63"/>
      <c r="I150" s="63"/>
      <c r="J150" s="63"/>
      <c r="K150" s="63"/>
      <c r="L150" s="63"/>
      <c r="M150" s="63"/>
      <c r="N150" s="63"/>
    </row>
    <row r="151" spans="1:14" s="57" customFormat="1" x14ac:dyDescent="0.2">
      <c r="A151" s="90"/>
      <c r="F151" s="91"/>
      <c r="G151" s="63"/>
      <c r="H151" s="63"/>
      <c r="I151" s="63"/>
      <c r="J151" s="63"/>
      <c r="K151" s="63"/>
      <c r="L151" s="63"/>
      <c r="M151" s="63"/>
      <c r="N151" s="63"/>
    </row>
    <row r="152" spans="1:14" s="57" customFormat="1" x14ac:dyDescent="0.2">
      <c r="A152" s="90"/>
      <c r="F152" s="91"/>
      <c r="G152" s="63"/>
      <c r="H152" s="63"/>
      <c r="I152" s="63"/>
      <c r="J152" s="63"/>
      <c r="K152" s="63"/>
      <c r="L152" s="63"/>
      <c r="M152" s="63"/>
      <c r="N152" s="63"/>
    </row>
    <row r="153" spans="1:14" s="57" customFormat="1" x14ac:dyDescent="0.2">
      <c r="A153" s="90"/>
      <c r="F153" s="91"/>
      <c r="G153" s="63"/>
      <c r="H153" s="63"/>
      <c r="I153" s="63"/>
      <c r="J153" s="63"/>
      <c r="K153" s="63"/>
      <c r="L153" s="63"/>
      <c r="M153" s="63"/>
      <c r="N153" s="63"/>
    </row>
    <row r="154" spans="1:14" s="57" customFormat="1" x14ac:dyDescent="0.2">
      <c r="A154" s="90"/>
      <c r="F154" s="91"/>
      <c r="G154" s="63"/>
      <c r="H154" s="63"/>
      <c r="I154" s="63"/>
      <c r="J154" s="63"/>
      <c r="K154" s="63"/>
      <c r="L154" s="63"/>
      <c r="M154" s="63"/>
      <c r="N154" s="63"/>
    </row>
    <row r="155" spans="1:14" s="57" customFormat="1" x14ac:dyDescent="0.2">
      <c r="A155" s="90"/>
      <c r="F155" s="91"/>
      <c r="G155" s="63"/>
      <c r="H155" s="63"/>
      <c r="I155" s="63"/>
      <c r="J155" s="63"/>
      <c r="K155" s="63"/>
      <c r="L155" s="63"/>
      <c r="M155" s="63"/>
      <c r="N155" s="63"/>
    </row>
    <row r="156" spans="1:14" s="57" customFormat="1" x14ac:dyDescent="0.2">
      <c r="A156" s="90"/>
      <c r="F156" s="91"/>
      <c r="G156" s="63"/>
      <c r="H156" s="63"/>
      <c r="I156" s="63"/>
      <c r="J156" s="63"/>
      <c r="K156" s="63"/>
      <c r="L156" s="63"/>
      <c r="M156" s="63"/>
      <c r="N156" s="63"/>
    </row>
    <row r="157" spans="1:14" s="57" customFormat="1" x14ac:dyDescent="0.2">
      <c r="A157" s="90"/>
      <c r="F157" s="91"/>
      <c r="G157" s="63"/>
      <c r="H157" s="63"/>
      <c r="I157" s="63"/>
      <c r="J157" s="63"/>
      <c r="K157" s="63"/>
      <c r="L157" s="63"/>
      <c r="M157" s="63"/>
      <c r="N157" s="63"/>
    </row>
    <row r="158" spans="1:14" s="57" customFormat="1" x14ac:dyDescent="0.2">
      <c r="A158" s="90"/>
      <c r="F158" s="91"/>
      <c r="G158" s="63"/>
      <c r="H158" s="63"/>
      <c r="I158" s="63"/>
      <c r="J158" s="63"/>
      <c r="K158" s="63"/>
      <c r="L158" s="63"/>
      <c r="M158" s="63"/>
      <c r="N158" s="63"/>
    </row>
    <row r="159" spans="1:14" s="57" customFormat="1" x14ac:dyDescent="0.2">
      <c r="A159" s="90"/>
      <c r="F159" s="91"/>
      <c r="G159" s="63"/>
      <c r="H159" s="63"/>
      <c r="I159" s="63"/>
      <c r="J159" s="63"/>
      <c r="K159" s="63"/>
      <c r="L159" s="63"/>
      <c r="M159" s="63"/>
      <c r="N159" s="63"/>
    </row>
    <row r="160" spans="1:14" s="57" customFormat="1" x14ac:dyDescent="0.2">
      <c r="A160" s="90"/>
      <c r="F160" s="91"/>
      <c r="G160" s="63"/>
      <c r="H160" s="63"/>
      <c r="I160" s="63"/>
      <c r="J160" s="63"/>
      <c r="K160" s="63"/>
      <c r="L160" s="63"/>
      <c r="M160" s="63"/>
      <c r="N160" s="63"/>
    </row>
    <row r="161" spans="1:14" s="57" customFormat="1" x14ac:dyDescent="0.2">
      <c r="A161" s="90"/>
      <c r="F161" s="91"/>
      <c r="G161" s="63"/>
      <c r="H161" s="63"/>
      <c r="I161" s="63"/>
      <c r="J161" s="63"/>
      <c r="K161" s="63"/>
      <c r="L161" s="63"/>
      <c r="M161" s="63"/>
      <c r="N161" s="63"/>
    </row>
    <row r="162" spans="1:14" s="57" customFormat="1" x14ac:dyDescent="0.2">
      <c r="A162" s="90"/>
      <c r="F162" s="91"/>
      <c r="G162" s="63"/>
      <c r="H162" s="63"/>
      <c r="I162" s="63"/>
      <c r="J162" s="63"/>
      <c r="K162" s="63"/>
      <c r="L162" s="63"/>
      <c r="M162" s="63"/>
      <c r="N162" s="63"/>
    </row>
    <row r="163" spans="1:14" s="57" customFormat="1" x14ac:dyDescent="0.2">
      <c r="A163" s="90"/>
      <c r="F163" s="91"/>
      <c r="G163" s="63"/>
      <c r="H163" s="63"/>
      <c r="I163" s="63"/>
      <c r="J163" s="63"/>
      <c r="K163" s="63"/>
      <c r="L163" s="63"/>
      <c r="M163" s="63"/>
      <c r="N163" s="63"/>
    </row>
    <row r="164" spans="1:14" s="57" customFormat="1" x14ac:dyDescent="0.2">
      <c r="A164" s="90"/>
      <c r="F164" s="91"/>
      <c r="G164" s="63"/>
      <c r="H164" s="63"/>
      <c r="I164" s="63"/>
      <c r="J164" s="63"/>
      <c r="K164" s="63"/>
      <c r="L164" s="63"/>
      <c r="M164" s="63"/>
      <c r="N164" s="63"/>
    </row>
    <row r="165" spans="1:14" s="57" customFormat="1" x14ac:dyDescent="0.2">
      <c r="A165" s="90"/>
      <c r="F165" s="91"/>
      <c r="G165" s="63"/>
      <c r="H165" s="63"/>
      <c r="I165" s="63"/>
      <c r="J165" s="63"/>
      <c r="K165" s="63"/>
      <c r="L165" s="63"/>
      <c r="M165" s="63"/>
      <c r="N165" s="63"/>
    </row>
    <row r="166" spans="1:14" s="57" customFormat="1" x14ac:dyDescent="0.2">
      <c r="A166" s="90"/>
      <c r="F166" s="91"/>
      <c r="G166" s="63"/>
      <c r="H166" s="63"/>
      <c r="I166" s="63"/>
      <c r="J166" s="63"/>
      <c r="K166" s="63"/>
      <c r="L166" s="63"/>
      <c r="M166" s="63"/>
      <c r="N166" s="63"/>
    </row>
    <row r="167" spans="1:14" s="57" customFormat="1" x14ac:dyDescent="0.2">
      <c r="A167" s="90"/>
      <c r="F167" s="91"/>
      <c r="G167" s="63"/>
      <c r="H167" s="63"/>
      <c r="I167" s="63"/>
      <c r="J167" s="63"/>
      <c r="K167" s="63"/>
      <c r="L167" s="63"/>
      <c r="M167" s="63"/>
      <c r="N167" s="63"/>
    </row>
    <row r="168" spans="1:14" s="57" customFormat="1" x14ac:dyDescent="0.2">
      <c r="A168" s="90"/>
      <c r="F168" s="91"/>
      <c r="G168" s="63"/>
      <c r="H168" s="63"/>
      <c r="I168" s="63"/>
      <c r="J168" s="63"/>
      <c r="K168" s="63"/>
      <c r="L168" s="63"/>
      <c r="M168" s="63"/>
      <c r="N168" s="63"/>
    </row>
    <row r="169" spans="1:14" s="57" customFormat="1" x14ac:dyDescent="0.2">
      <c r="A169" s="90"/>
      <c r="F169" s="91"/>
      <c r="G169" s="63"/>
      <c r="H169" s="63"/>
      <c r="I169" s="63"/>
      <c r="J169" s="63"/>
      <c r="K169" s="63"/>
      <c r="L169" s="63"/>
      <c r="M169" s="63"/>
      <c r="N169" s="63"/>
    </row>
    <row r="170" spans="1:14" s="57" customFormat="1" x14ac:dyDescent="0.2">
      <c r="A170" s="90"/>
      <c r="F170" s="91"/>
      <c r="G170" s="63"/>
      <c r="H170" s="63"/>
      <c r="I170" s="63"/>
      <c r="J170" s="63"/>
      <c r="K170" s="63"/>
      <c r="L170" s="63"/>
      <c r="M170" s="63"/>
      <c r="N170" s="63"/>
    </row>
    <row r="171" spans="1:14" s="57" customFormat="1" x14ac:dyDescent="0.2">
      <c r="A171" s="90"/>
      <c r="F171" s="91"/>
      <c r="G171" s="63"/>
      <c r="H171" s="63"/>
      <c r="I171" s="63"/>
      <c r="J171" s="63"/>
      <c r="K171" s="63"/>
      <c r="L171" s="63"/>
      <c r="M171" s="63"/>
      <c r="N171" s="63"/>
    </row>
    <row r="172" spans="1:14" s="57" customFormat="1" x14ac:dyDescent="0.2">
      <c r="A172" s="90"/>
      <c r="F172" s="91"/>
      <c r="G172" s="63"/>
      <c r="H172" s="63"/>
      <c r="I172" s="63"/>
      <c r="J172" s="63"/>
      <c r="K172" s="63"/>
      <c r="L172" s="63"/>
      <c r="M172" s="63"/>
      <c r="N172" s="63"/>
    </row>
    <row r="173" spans="1:14" s="57" customFormat="1" x14ac:dyDescent="0.2">
      <c r="A173" s="90"/>
      <c r="F173" s="91"/>
      <c r="G173" s="63"/>
      <c r="H173" s="63"/>
      <c r="I173" s="63"/>
      <c r="J173" s="63"/>
      <c r="K173" s="63"/>
      <c r="L173" s="63"/>
      <c r="M173" s="63"/>
      <c r="N173" s="63"/>
    </row>
    <row r="174" spans="1:14" s="57" customFormat="1" x14ac:dyDescent="0.2">
      <c r="A174" s="90"/>
      <c r="F174" s="91"/>
      <c r="G174" s="63"/>
      <c r="H174" s="63"/>
      <c r="I174" s="63"/>
      <c r="J174" s="63"/>
      <c r="K174" s="63"/>
      <c r="L174" s="63"/>
      <c r="M174" s="63"/>
      <c r="N174" s="63"/>
    </row>
    <row r="175" spans="1:14" s="57" customFormat="1" x14ac:dyDescent="0.2">
      <c r="A175" s="90"/>
      <c r="F175" s="91"/>
      <c r="G175" s="63"/>
      <c r="H175" s="63"/>
      <c r="I175" s="63"/>
      <c r="J175" s="63"/>
      <c r="K175" s="63"/>
      <c r="L175" s="63"/>
      <c r="M175" s="63"/>
      <c r="N175" s="63"/>
    </row>
    <row r="176" spans="1:14" s="57" customFormat="1" x14ac:dyDescent="0.2">
      <c r="A176" s="90"/>
      <c r="F176" s="91"/>
      <c r="G176" s="63"/>
      <c r="H176" s="63"/>
      <c r="I176" s="63"/>
      <c r="J176" s="63"/>
      <c r="K176" s="63"/>
      <c r="L176" s="63"/>
      <c r="M176" s="63"/>
      <c r="N176" s="63"/>
    </row>
    <row r="177" spans="1:14" s="57" customFormat="1" x14ac:dyDescent="0.2">
      <c r="A177" s="90"/>
      <c r="F177" s="91"/>
      <c r="G177" s="63"/>
      <c r="H177" s="63"/>
      <c r="I177" s="63"/>
      <c r="J177" s="63"/>
      <c r="K177" s="63"/>
      <c r="L177" s="63"/>
      <c r="M177" s="63"/>
      <c r="N177" s="63"/>
    </row>
    <row r="178" spans="1:14" s="57" customFormat="1" x14ac:dyDescent="0.2">
      <c r="A178" s="90"/>
      <c r="F178" s="91"/>
      <c r="G178" s="63"/>
      <c r="H178" s="63"/>
      <c r="I178" s="63"/>
      <c r="J178" s="63"/>
      <c r="K178" s="63"/>
      <c r="L178" s="63"/>
      <c r="M178" s="63"/>
      <c r="N178" s="63"/>
    </row>
    <row r="179" spans="1:14" s="57" customFormat="1" x14ac:dyDescent="0.2">
      <c r="A179" s="90"/>
      <c r="F179" s="91"/>
      <c r="G179" s="63"/>
      <c r="H179" s="63"/>
      <c r="I179" s="63"/>
      <c r="J179" s="63"/>
      <c r="K179" s="63"/>
      <c r="L179" s="63"/>
      <c r="M179" s="63"/>
      <c r="N179" s="63"/>
    </row>
    <row r="180" spans="1:14" s="57" customFormat="1" x14ac:dyDescent="0.2">
      <c r="A180" s="90"/>
      <c r="F180" s="91"/>
      <c r="G180" s="63"/>
      <c r="H180" s="63"/>
      <c r="I180" s="63"/>
      <c r="J180" s="63"/>
      <c r="K180" s="63"/>
      <c r="L180" s="63"/>
      <c r="M180" s="63"/>
      <c r="N180" s="63"/>
    </row>
    <row r="181" spans="1:14" s="57" customFormat="1" x14ac:dyDescent="0.2">
      <c r="A181" s="90"/>
      <c r="F181" s="91"/>
      <c r="G181" s="63"/>
      <c r="H181" s="63"/>
      <c r="I181" s="63"/>
      <c r="J181" s="63"/>
      <c r="K181" s="63"/>
      <c r="L181" s="63"/>
      <c r="M181" s="63"/>
      <c r="N181" s="63"/>
    </row>
    <row r="182" spans="1:14" s="57" customFormat="1" x14ac:dyDescent="0.2">
      <c r="A182" s="90"/>
      <c r="F182" s="91"/>
      <c r="G182" s="63"/>
      <c r="H182" s="63"/>
      <c r="I182" s="63"/>
      <c r="J182" s="63"/>
      <c r="K182" s="63"/>
      <c r="L182" s="63"/>
      <c r="M182" s="63"/>
      <c r="N182" s="63"/>
    </row>
    <row r="183" spans="1:14" s="57" customFormat="1" x14ac:dyDescent="0.2">
      <c r="A183" s="90"/>
      <c r="F183" s="91"/>
      <c r="G183" s="63"/>
      <c r="H183" s="63"/>
      <c r="I183" s="63"/>
      <c r="J183" s="63"/>
      <c r="K183" s="63"/>
      <c r="L183" s="63"/>
      <c r="M183" s="63"/>
      <c r="N183" s="63"/>
    </row>
    <row r="184" spans="1:14" s="57" customFormat="1" x14ac:dyDescent="0.2">
      <c r="A184" s="90"/>
      <c r="F184" s="91"/>
      <c r="G184" s="63"/>
      <c r="H184" s="63"/>
      <c r="I184" s="63"/>
      <c r="J184" s="63"/>
      <c r="K184" s="63"/>
      <c r="L184" s="63"/>
      <c r="M184" s="63"/>
      <c r="N184" s="63"/>
    </row>
    <row r="185" spans="1:14" s="57" customFormat="1" x14ac:dyDescent="0.2">
      <c r="A185" s="90"/>
      <c r="F185" s="91"/>
      <c r="G185" s="63"/>
      <c r="H185" s="63"/>
      <c r="I185" s="63"/>
      <c r="J185" s="63"/>
      <c r="K185" s="63"/>
      <c r="L185" s="63"/>
      <c r="M185" s="63"/>
      <c r="N185" s="63"/>
    </row>
    <row r="186" spans="1:14" s="57" customFormat="1" x14ac:dyDescent="0.2">
      <c r="A186" s="90"/>
      <c r="F186" s="91"/>
      <c r="G186" s="63"/>
      <c r="H186" s="63"/>
      <c r="I186" s="63"/>
      <c r="J186" s="63"/>
      <c r="K186" s="63"/>
      <c r="L186" s="63"/>
      <c r="M186" s="63"/>
      <c r="N186" s="63"/>
    </row>
    <row r="187" spans="1:14" s="57" customFormat="1" x14ac:dyDescent="0.2">
      <c r="A187" s="90"/>
      <c r="F187" s="91"/>
      <c r="G187" s="63"/>
      <c r="H187" s="63"/>
      <c r="I187" s="63"/>
      <c r="J187" s="63"/>
      <c r="K187" s="63"/>
      <c r="L187" s="63"/>
      <c r="M187" s="63"/>
      <c r="N187" s="63"/>
    </row>
    <row r="188" spans="1:14" s="57" customFormat="1" x14ac:dyDescent="0.2">
      <c r="A188" s="90"/>
      <c r="F188" s="91"/>
      <c r="G188" s="63"/>
      <c r="H188" s="63"/>
      <c r="I188" s="63"/>
      <c r="J188" s="63"/>
      <c r="K188" s="63"/>
      <c r="L188" s="63"/>
      <c r="M188" s="63"/>
      <c r="N188" s="63"/>
    </row>
    <row r="189" spans="1:14" s="57" customFormat="1" x14ac:dyDescent="0.2">
      <c r="A189" s="90"/>
      <c r="F189" s="91"/>
      <c r="G189" s="63"/>
      <c r="H189" s="63"/>
      <c r="I189" s="63"/>
      <c r="J189" s="63"/>
      <c r="K189" s="63"/>
      <c r="L189" s="63"/>
      <c r="M189" s="63"/>
      <c r="N189" s="63"/>
    </row>
    <row r="190" spans="1:14" s="57" customFormat="1" x14ac:dyDescent="0.2">
      <c r="A190" s="90"/>
      <c r="F190" s="91"/>
      <c r="G190" s="63"/>
      <c r="H190" s="63"/>
      <c r="I190" s="63"/>
      <c r="J190" s="63"/>
      <c r="K190" s="63"/>
      <c r="L190" s="63"/>
      <c r="M190" s="63"/>
      <c r="N190" s="63"/>
    </row>
    <row r="191" spans="1:14" s="57" customFormat="1" x14ac:dyDescent="0.2">
      <c r="A191" s="90"/>
      <c r="F191" s="91"/>
      <c r="G191" s="63"/>
      <c r="H191" s="63"/>
      <c r="I191" s="63"/>
      <c r="J191" s="63"/>
      <c r="K191" s="63"/>
      <c r="L191" s="63"/>
      <c r="M191" s="63"/>
      <c r="N191" s="63"/>
    </row>
    <row r="192" spans="1:14" s="57" customFormat="1" x14ac:dyDescent="0.2">
      <c r="A192" s="90"/>
      <c r="F192" s="91"/>
      <c r="G192" s="63"/>
      <c r="H192" s="63"/>
      <c r="I192" s="63"/>
      <c r="J192" s="63"/>
      <c r="K192" s="63"/>
      <c r="L192" s="63"/>
      <c r="M192" s="63"/>
      <c r="N192" s="63"/>
    </row>
    <row r="193" spans="1:14" s="57" customFormat="1" x14ac:dyDescent="0.2">
      <c r="A193" s="90"/>
      <c r="F193" s="91"/>
      <c r="G193" s="63"/>
      <c r="H193" s="63"/>
      <c r="I193" s="63"/>
      <c r="J193" s="63"/>
      <c r="K193" s="63"/>
      <c r="L193" s="63"/>
      <c r="M193" s="63"/>
      <c r="N193" s="63"/>
    </row>
    <row r="194" spans="1:14" s="57" customFormat="1" x14ac:dyDescent="0.2">
      <c r="A194" s="90"/>
      <c r="F194" s="91"/>
      <c r="G194" s="63"/>
      <c r="H194" s="63"/>
      <c r="I194" s="63"/>
      <c r="J194" s="63"/>
      <c r="K194" s="63"/>
      <c r="L194" s="63"/>
      <c r="M194" s="63"/>
      <c r="N194" s="63"/>
    </row>
    <row r="195" spans="1:14" s="57" customFormat="1" x14ac:dyDescent="0.2">
      <c r="A195" s="90"/>
      <c r="F195" s="91"/>
      <c r="G195" s="63"/>
      <c r="H195" s="63"/>
      <c r="I195" s="63"/>
      <c r="J195" s="63"/>
      <c r="K195" s="63"/>
      <c r="L195" s="63"/>
      <c r="M195" s="63"/>
      <c r="N195" s="63"/>
    </row>
    <row r="196" spans="1:14" s="57" customFormat="1" x14ac:dyDescent="0.2">
      <c r="A196" s="90"/>
      <c r="F196" s="91"/>
      <c r="G196" s="63"/>
      <c r="H196" s="63"/>
      <c r="I196" s="63"/>
      <c r="J196" s="63"/>
      <c r="K196" s="63"/>
      <c r="L196" s="63"/>
      <c r="M196" s="63"/>
      <c r="N196" s="63"/>
    </row>
    <row r="197" spans="1:14" s="57" customFormat="1" x14ac:dyDescent="0.2">
      <c r="A197" s="90"/>
      <c r="F197" s="91"/>
      <c r="G197" s="63"/>
      <c r="H197" s="63"/>
      <c r="I197" s="63"/>
      <c r="J197" s="63"/>
      <c r="K197" s="63"/>
      <c r="L197" s="63"/>
      <c r="M197" s="63"/>
      <c r="N197" s="63"/>
    </row>
    <row r="198" spans="1:14" s="57" customFormat="1" x14ac:dyDescent="0.2">
      <c r="A198" s="90"/>
      <c r="F198" s="91"/>
      <c r="G198" s="63"/>
      <c r="H198" s="63"/>
      <c r="I198" s="63"/>
      <c r="J198" s="63"/>
      <c r="K198" s="63"/>
      <c r="L198" s="63"/>
      <c r="M198" s="63"/>
      <c r="N198" s="63"/>
    </row>
    <row r="199" spans="1:14" s="57" customFormat="1" x14ac:dyDescent="0.2">
      <c r="A199" s="90"/>
      <c r="F199" s="91"/>
      <c r="G199" s="63"/>
      <c r="H199" s="63"/>
      <c r="I199" s="63"/>
      <c r="J199" s="63"/>
      <c r="K199" s="63"/>
      <c r="L199" s="63"/>
      <c r="M199" s="63"/>
      <c r="N199" s="63"/>
    </row>
    <row r="200" spans="1:14" s="57" customFormat="1" x14ac:dyDescent="0.2">
      <c r="A200" s="90"/>
      <c r="F200" s="91"/>
      <c r="G200" s="63"/>
      <c r="H200" s="63"/>
      <c r="I200" s="63"/>
      <c r="J200" s="63"/>
      <c r="K200" s="63"/>
      <c r="L200" s="63"/>
      <c r="M200" s="63"/>
      <c r="N200" s="63"/>
    </row>
    <row r="201" spans="1:14" s="57" customFormat="1" x14ac:dyDescent="0.2">
      <c r="A201" s="90"/>
      <c r="F201" s="91"/>
      <c r="G201" s="63"/>
      <c r="H201" s="63"/>
      <c r="I201" s="63"/>
      <c r="J201" s="63"/>
      <c r="K201" s="63"/>
      <c r="L201" s="63"/>
      <c r="M201" s="63"/>
      <c r="N201" s="63"/>
    </row>
    <row r="202" spans="1:14" s="57" customFormat="1" x14ac:dyDescent="0.2">
      <c r="A202" s="90"/>
      <c r="F202" s="91"/>
      <c r="G202" s="63"/>
      <c r="H202" s="63"/>
      <c r="I202" s="63"/>
      <c r="J202" s="63"/>
      <c r="K202" s="63"/>
      <c r="L202" s="63"/>
      <c r="M202" s="63"/>
      <c r="N202" s="63"/>
    </row>
    <row r="203" spans="1:14" s="57" customFormat="1" x14ac:dyDescent="0.2">
      <c r="A203" s="90"/>
      <c r="F203" s="91"/>
      <c r="G203" s="63"/>
      <c r="H203" s="63"/>
      <c r="I203" s="63"/>
      <c r="J203" s="63"/>
      <c r="K203" s="63"/>
      <c r="L203" s="63"/>
      <c r="M203" s="63"/>
      <c r="N203" s="63"/>
    </row>
    <row r="204" spans="1:14" s="57" customFormat="1" x14ac:dyDescent="0.2">
      <c r="A204" s="90"/>
      <c r="F204" s="91"/>
      <c r="G204" s="63"/>
      <c r="H204" s="63"/>
      <c r="I204" s="63"/>
      <c r="J204" s="63"/>
      <c r="K204" s="63"/>
      <c r="L204" s="63"/>
      <c r="M204" s="63"/>
      <c r="N204" s="63"/>
    </row>
    <row r="205" spans="1:14" s="57" customFormat="1" ht="12.75" x14ac:dyDescent="0.2">
      <c r="A205" s="90"/>
      <c r="F205" s="91"/>
    </row>
  </sheetData>
  <sheetProtection selectLockedCells="1" selectUnlockedCells="1"/>
  <mergeCells count="119">
    <mergeCell ref="D138:E138"/>
    <mergeCell ref="B24:E24"/>
    <mergeCell ref="B21:E21"/>
    <mergeCell ref="B22:F22"/>
    <mergeCell ref="B28:E28"/>
    <mergeCell ref="B30:E30"/>
    <mergeCell ref="A27:E27"/>
    <mergeCell ref="B29:F29"/>
    <mergeCell ref="A35:E35"/>
    <mergeCell ref="B31:E31"/>
    <mergeCell ref="B32:E32"/>
    <mergeCell ref="B33:E33"/>
    <mergeCell ref="B41:E41"/>
    <mergeCell ref="A43:E43"/>
    <mergeCell ref="B44:E44"/>
    <mergeCell ref="B45:F45"/>
    <mergeCell ref="B46:E46"/>
    <mergeCell ref="B36:E36"/>
    <mergeCell ref="B37:F37"/>
    <mergeCell ref="B38:E38"/>
    <mergeCell ref="B39:E39"/>
    <mergeCell ref="B40:E40"/>
    <mergeCell ref="A57:E57"/>
    <mergeCell ref="B58:E58"/>
    <mergeCell ref="B17:E17"/>
    <mergeCell ref="B18:E18"/>
    <mergeCell ref="B23:E23"/>
    <mergeCell ref="B25:E25"/>
    <mergeCell ref="B8:F8"/>
    <mergeCell ref="B15:F15"/>
    <mergeCell ref="B10:E10"/>
    <mergeCell ref="B11:E11"/>
    <mergeCell ref="A20:E20"/>
    <mergeCell ref="A1:F1"/>
    <mergeCell ref="A3:F3"/>
    <mergeCell ref="A5:E5"/>
    <mergeCell ref="A6:D6"/>
    <mergeCell ref="B7:E7"/>
    <mergeCell ref="B9:E9"/>
    <mergeCell ref="A13:E13"/>
    <mergeCell ref="B14:E14"/>
    <mergeCell ref="B16:E16"/>
    <mergeCell ref="B59:F59"/>
    <mergeCell ref="B60:E60"/>
    <mergeCell ref="B52:F52"/>
    <mergeCell ref="B53:E53"/>
    <mergeCell ref="B54:E54"/>
    <mergeCell ref="B55:E55"/>
    <mergeCell ref="B47:E47"/>
    <mergeCell ref="B48:E48"/>
    <mergeCell ref="A50:E50"/>
    <mergeCell ref="B51:E51"/>
    <mergeCell ref="B68:E68"/>
    <mergeCell ref="B71:E71"/>
    <mergeCell ref="B72:E72"/>
    <mergeCell ref="A74:E74"/>
    <mergeCell ref="B61:E61"/>
    <mergeCell ref="B62:E62"/>
    <mergeCell ref="B69:E69"/>
    <mergeCell ref="B70:E70"/>
    <mergeCell ref="B63:E63"/>
    <mergeCell ref="A65:E65"/>
    <mergeCell ref="B66:E66"/>
    <mergeCell ref="B67:F67"/>
    <mergeCell ref="A81:E81"/>
    <mergeCell ref="B82:E82"/>
    <mergeCell ref="B83:F83"/>
    <mergeCell ref="B84:E84"/>
    <mergeCell ref="B85:E85"/>
    <mergeCell ref="B75:E75"/>
    <mergeCell ref="B76:F76"/>
    <mergeCell ref="B77:E77"/>
    <mergeCell ref="B78:E78"/>
    <mergeCell ref="B79:E79"/>
    <mergeCell ref="B92:E92"/>
    <mergeCell ref="B93:E93"/>
    <mergeCell ref="B94:E94"/>
    <mergeCell ref="B95:E95"/>
    <mergeCell ref="B86:E86"/>
    <mergeCell ref="B87:E87"/>
    <mergeCell ref="A89:E89"/>
    <mergeCell ref="B90:E90"/>
    <mergeCell ref="B91:F91"/>
    <mergeCell ref="B107:E107"/>
    <mergeCell ref="B108:E108"/>
    <mergeCell ref="B109:E109"/>
    <mergeCell ref="B110:E110"/>
    <mergeCell ref="B102:E102"/>
    <mergeCell ref="A104:E104"/>
    <mergeCell ref="B105:E105"/>
    <mergeCell ref="B106:F106"/>
    <mergeCell ref="A97:E97"/>
    <mergeCell ref="B98:E98"/>
    <mergeCell ref="B99:F99"/>
    <mergeCell ref="B100:E100"/>
    <mergeCell ref="B101:E101"/>
    <mergeCell ref="B117:E117"/>
    <mergeCell ref="A123:E123"/>
    <mergeCell ref="B124:E124"/>
    <mergeCell ref="B125:F125"/>
    <mergeCell ref="B126:E126"/>
    <mergeCell ref="A112:E112"/>
    <mergeCell ref="B113:E113"/>
    <mergeCell ref="B114:F114"/>
    <mergeCell ref="B115:E115"/>
    <mergeCell ref="B116:E116"/>
    <mergeCell ref="A137:E137"/>
    <mergeCell ref="B118:E118"/>
    <mergeCell ref="B119:E119"/>
    <mergeCell ref="B120:E120"/>
    <mergeCell ref="B121:E121"/>
    <mergeCell ref="B133:F133"/>
    <mergeCell ref="B134:E134"/>
    <mergeCell ref="B135:E135"/>
    <mergeCell ref="B127:E127"/>
    <mergeCell ref="B128:E128"/>
    <mergeCell ref="B129:E129"/>
    <mergeCell ref="A131:E131"/>
    <mergeCell ref="B132:E132"/>
  </mergeCells>
  <printOptions horizontalCentered="1"/>
  <pageMargins left="0.31496062992125984" right="0.31496062992125984" top="0.55118110236220474" bottom="0.74803149606299213" header="0.51181102362204722" footer="0.31496062992125984"/>
  <pageSetup paperSize="9" scale="83" firstPageNumber="0" fitToHeight="0" orientation="portrait" r:id="rId1"/>
  <headerFooter>
    <oddFooter>&amp;L&amp;"Cambria,Normal"&amp;11&amp;F&amp;R&amp;"Cambria,Normal"&amp;11Page &amp;P sur &amp;N</oddFooter>
  </headerFooter>
  <rowBreaks count="1" manualBreakCount="1">
    <brk id="14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294"/>
  <sheetViews>
    <sheetView showGridLines="0" tabSelected="1" topLeftCell="A273" zoomScale="90" zoomScaleNormal="90" zoomScaleSheetLayoutView="100" zoomScalePageLayoutView="110" workbookViewId="0">
      <selection activeCell="A284" sqref="A284"/>
    </sheetView>
  </sheetViews>
  <sheetFormatPr baseColWidth="10" defaultColWidth="10.85546875" defaultRowHeight="15.75" x14ac:dyDescent="0.2"/>
  <cols>
    <col min="1" max="1" width="9.28515625" style="129" customWidth="1"/>
    <col min="2" max="4" width="3.28515625" style="1" customWidth="1"/>
    <col min="5" max="5" width="65.140625" style="1" customWidth="1"/>
    <col min="6" max="6" width="6.7109375" style="7" customWidth="1"/>
    <col min="7" max="7" width="9.7109375" style="7" customWidth="1"/>
    <col min="8" max="8" width="6.7109375" style="7" customWidth="1"/>
    <col min="9" max="9" width="9.7109375" style="7" customWidth="1"/>
    <col min="10" max="10" width="15.7109375" style="8" customWidth="1"/>
    <col min="11" max="11" width="18.85546875" style="8" customWidth="1"/>
    <col min="12" max="16384" width="10.85546875" style="1"/>
  </cols>
  <sheetData>
    <row r="1" spans="1:23" ht="24.95" customHeight="1" x14ac:dyDescent="0.2">
      <c r="A1" s="271" t="s">
        <v>20</v>
      </c>
      <c r="B1" s="272"/>
      <c r="C1" s="272"/>
      <c r="D1" s="272"/>
      <c r="E1" s="272"/>
      <c r="F1" s="272"/>
      <c r="G1" s="272"/>
      <c r="H1" s="272"/>
      <c r="I1" s="272"/>
      <c r="J1" s="272"/>
      <c r="K1" s="273"/>
    </row>
    <row r="2" spans="1:23" ht="63" customHeight="1" x14ac:dyDescent="0.2">
      <c r="A2" s="274"/>
      <c r="B2" s="275"/>
      <c r="C2" s="275"/>
      <c r="D2" s="275"/>
      <c r="E2" s="275"/>
      <c r="F2" s="275"/>
      <c r="G2" s="275"/>
      <c r="H2" s="275"/>
      <c r="I2" s="275"/>
      <c r="J2" s="275"/>
      <c r="K2" s="276"/>
    </row>
    <row r="3" spans="1:23" ht="15.75" customHeight="1" x14ac:dyDescent="0.2">
      <c r="A3" s="115"/>
      <c r="B3" s="2"/>
      <c r="C3" s="2"/>
      <c r="D3" s="2"/>
      <c r="E3" s="2"/>
      <c r="F3" s="19"/>
      <c r="G3" s="19"/>
      <c r="H3" s="19"/>
      <c r="I3" s="19"/>
      <c r="J3" s="20"/>
      <c r="K3" s="20"/>
    </row>
    <row r="4" spans="1:23" ht="24.95" customHeight="1" x14ac:dyDescent="0.2">
      <c r="A4" s="277" t="s">
        <v>21</v>
      </c>
      <c r="B4" s="278"/>
      <c r="C4" s="278"/>
      <c r="D4" s="278"/>
      <c r="E4" s="278"/>
      <c r="F4" s="278"/>
      <c r="G4" s="278"/>
      <c r="H4" s="278"/>
      <c r="I4" s="278"/>
      <c r="J4" s="278"/>
      <c r="K4" s="279"/>
    </row>
    <row r="5" spans="1:23" ht="24.95" customHeight="1" x14ac:dyDescent="0.2">
      <c r="A5" s="280"/>
      <c r="B5" s="281"/>
      <c r="C5" s="281"/>
      <c r="D5" s="281"/>
      <c r="E5" s="281"/>
      <c r="F5" s="281"/>
      <c r="G5" s="281"/>
      <c r="H5" s="281"/>
      <c r="I5" s="281"/>
      <c r="J5" s="281"/>
      <c r="K5" s="282"/>
    </row>
    <row r="6" spans="1:23" ht="50.1" customHeight="1" x14ac:dyDescent="0.2">
      <c r="A6" s="295" t="s">
        <v>22</v>
      </c>
      <c r="B6" s="296"/>
      <c r="C6" s="296"/>
      <c r="D6" s="296"/>
      <c r="E6" s="296"/>
      <c r="F6" s="296"/>
      <c r="G6" s="296"/>
      <c r="H6" s="173"/>
      <c r="I6" s="297" t="s">
        <v>23</v>
      </c>
      <c r="J6" s="297"/>
      <c r="K6" s="298"/>
    </row>
    <row r="7" spans="1:23" ht="15.75" customHeight="1" x14ac:dyDescent="0.2">
      <c r="A7" s="283"/>
      <c r="B7" s="283"/>
      <c r="C7" s="283"/>
      <c r="D7" s="283"/>
      <c r="E7" s="10"/>
      <c r="F7" s="284"/>
      <c r="G7" s="284"/>
      <c r="H7" s="284"/>
      <c r="I7" s="284"/>
      <c r="J7" s="284"/>
      <c r="K7" s="284"/>
    </row>
    <row r="8" spans="1:23" s="3" customFormat="1" ht="24.95" customHeight="1" x14ac:dyDescent="0.2">
      <c r="A8" s="285" t="s">
        <v>13</v>
      </c>
      <c r="B8" s="287" t="s">
        <v>14</v>
      </c>
      <c r="C8" s="287"/>
      <c r="D8" s="287"/>
      <c r="E8" s="287"/>
      <c r="F8" s="287" t="s">
        <v>24</v>
      </c>
      <c r="G8" s="289" t="s">
        <v>25</v>
      </c>
      <c r="H8" s="287" t="s">
        <v>24</v>
      </c>
      <c r="I8" s="293" t="s">
        <v>26</v>
      </c>
      <c r="J8" s="291" t="s">
        <v>27</v>
      </c>
      <c r="K8" s="291" t="s">
        <v>15</v>
      </c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s="3" customFormat="1" ht="24.95" customHeight="1" x14ac:dyDescent="0.2">
      <c r="A9" s="286"/>
      <c r="B9" s="288"/>
      <c r="C9" s="288"/>
      <c r="D9" s="288"/>
      <c r="E9" s="288"/>
      <c r="F9" s="288"/>
      <c r="G9" s="290"/>
      <c r="H9" s="288"/>
      <c r="I9" s="294"/>
      <c r="J9" s="292"/>
      <c r="K9" s="292"/>
    </row>
    <row r="10" spans="1:23" s="4" customFormat="1" ht="15.75" customHeight="1" x14ac:dyDescent="0.2">
      <c r="A10" s="116">
        <v>1</v>
      </c>
      <c r="B10" s="255" t="s">
        <v>28</v>
      </c>
      <c r="C10" s="255"/>
      <c r="D10" s="255"/>
      <c r="E10" s="255"/>
      <c r="F10" s="255"/>
      <c r="G10" s="256"/>
      <c r="H10" s="167"/>
      <c r="I10" s="97"/>
      <c r="J10" s="97"/>
      <c r="K10" s="98"/>
      <c r="L10" s="4" t="s">
        <v>29</v>
      </c>
    </row>
    <row r="11" spans="1:23" s="4" customFormat="1" x14ac:dyDescent="0.2">
      <c r="A11" s="95"/>
      <c r="B11" s="299"/>
      <c r="C11" s="300"/>
      <c r="D11" s="300"/>
      <c r="E11" s="300"/>
      <c r="F11" s="24"/>
      <c r="G11" s="104"/>
      <c r="H11" s="24"/>
      <c r="I11" s="24"/>
      <c r="J11" s="5"/>
      <c r="K11" s="27"/>
    </row>
    <row r="12" spans="1:23" ht="15" customHeight="1" x14ac:dyDescent="0.2">
      <c r="A12" s="117" t="str">
        <f>$A$10&amp;"."&amp;L12</f>
        <v>1.1</v>
      </c>
      <c r="B12" s="257" t="s">
        <v>30</v>
      </c>
      <c r="C12" s="258"/>
      <c r="D12" s="259"/>
      <c r="E12" s="259"/>
      <c r="F12" s="12"/>
      <c r="G12" s="105"/>
      <c r="H12" s="12"/>
      <c r="I12" s="102"/>
      <c r="J12" s="13"/>
      <c r="K12" s="13"/>
      <c r="L12" s="1">
        <v>1</v>
      </c>
    </row>
    <row r="13" spans="1:23" x14ac:dyDescent="0.2">
      <c r="A13" s="117"/>
      <c r="B13" s="14"/>
      <c r="C13" s="261" t="s">
        <v>31</v>
      </c>
      <c r="D13" s="303"/>
      <c r="E13" s="303"/>
      <c r="F13" s="31" t="s">
        <v>32</v>
      </c>
      <c r="G13" s="106">
        <v>1</v>
      </c>
      <c r="H13" s="31" t="s">
        <v>32</v>
      </c>
      <c r="I13" s="103"/>
      <c r="J13" s="13"/>
      <c r="K13" s="32"/>
    </row>
    <row r="14" spans="1:23" x14ac:dyDescent="0.2">
      <c r="A14" s="117"/>
      <c r="B14" s="14"/>
      <c r="C14" s="261" t="s">
        <v>33</v>
      </c>
      <c r="D14" s="303"/>
      <c r="E14" s="303"/>
      <c r="F14" s="31" t="s">
        <v>32</v>
      </c>
      <c r="G14" s="106">
        <v>1</v>
      </c>
      <c r="H14" s="31" t="s">
        <v>32</v>
      </c>
      <c r="I14" s="103"/>
      <c r="J14" s="13"/>
      <c r="K14" s="32"/>
    </row>
    <row r="15" spans="1:23" ht="15" customHeight="1" x14ac:dyDescent="0.2">
      <c r="A15" s="118"/>
      <c r="B15" s="96"/>
      <c r="F15" s="1"/>
      <c r="G15" s="107"/>
      <c r="H15" s="1"/>
      <c r="I15" s="1"/>
      <c r="J15" s="99" t="s">
        <v>34</v>
      </c>
      <c r="K15" s="28"/>
    </row>
    <row r="16" spans="1:23" s="4" customFormat="1" ht="15.75" customHeight="1" x14ac:dyDescent="0.2">
      <c r="A16" s="119"/>
      <c r="B16" s="9"/>
      <c r="C16" s="10"/>
      <c r="D16" s="10"/>
      <c r="E16" s="10"/>
      <c r="F16" s="10"/>
      <c r="G16" s="108"/>
      <c r="H16" s="10"/>
      <c r="I16" s="10"/>
      <c r="J16" s="11"/>
      <c r="K16" s="26"/>
    </row>
    <row r="17" spans="1:12" ht="15" customHeight="1" x14ac:dyDescent="0.2">
      <c r="A17" s="117" t="str">
        <f>$A$10&amp;"."&amp;L17</f>
        <v>1.2</v>
      </c>
      <c r="B17" s="257" t="s">
        <v>35</v>
      </c>
      <c r="C17" s="258"/>
      <c r="D17" s="259"/>
      <c r="E17" s="259"/>
      <c r="F17" s="12"/>
      <c r="G17" s="105"/>
      <c r="H17" s="12"/>
      <c r="I17" s="102"/>
      <c r="J17" s="13"/>
      <c r="K17" s="13"/>
      <c r="L17" s="1">
        <f>L12+1</f>
        <v>2</v>
      </c>
    </row>
    <row r="18" spans="1:12" x14ac:dyDescent="0.2">
      <c r="A18" s="117"/>
      <c r="B18" s="14"/>
      <c r="C18" s="261" t="s">
        <v>36</v>
      </c>
      <c r="D18" s="303"/>
      <c r="E18" s="303"/>
      <c r="F18" s="31" t="s">
        <v>32</v>
      </c>
      <c r="G18" s="106">
        <v>1</v>
      </c>
      <c r="H18" s="31" t="s">
        <v>32</v>
      </c>
      <c r="I18" s="103"/>
      <c r="J18" s="13"/>
      <c r="K18" s="32"/>
    </row>
    <row r="19" spans="1:12" x14ac:dyDescent="0.2">
      <c r="A19" s="117"/>
      <c r="B19" s="14"/>
      <c r="C19" s="261" t="s">
        <v>37</v>
      </c>
      <c r="D19" s="303"/>
      <c r="E19" s="303"/>
      <c r="F19" s="31" t="s">
        <v>32</v>
      </c>
      <c r="G19" s="106">
        <v>1</v>
      </c>
      <c r="H19" s="31" t="s">
        <v>32</v>
      </c>
      <c r="I19" s="103"/>
      <c r="J19" s="13"/>
      <c r="K19" s="32"/>
    </row>
    <row r="20" spans="1:12" x14ac:dyDescent="0.2">
      <c r="A20" s="117"/>
      <c r="B20" s="14"/>
      <c r="C20" s="261" t="s">
        <v>38</v>
      </c>
      <c r="D20" s="303"/>
      <c r="E20" s="303"/>
      <c r="F20" s="31" t="s">
        <v>32</v>
      </c>
      <c r="G20" s="106">
        <v>1</v>
      </c>
      <c r="H20" s="31" t="s">
        <v>32</v>
      </c>
      <c r="I20" s="103"/>
      <c r="J20" s="13"/>
      <c r="K20" s="32"/>
    </row>
    <row r="21" spans="1:12" ht="15" customHeight="1" x14ac:dyDescent="0.2">
      <c r="A21" s="118"/>
      <c r="B21" s="96"/>
      <c r="F21" s="1"/>
      <c r="G21" s="107"/>
      <c r="H21" s="1"/>
      <c r="I21" s="1"/>
      <c r="J21" s="99" t="s">
        <v>34</v>
      </c>
      <c r="K21" s="28"/>
    </row>
    <row r="22" spans="1:12" s="43" customFormat="1" x14ac:dyDescent="0.2">
      <c r="A22" s="120"/>
      <c r="B22" s="262"/>
      <c r="C22" s="263"/>
      <c r="D22" s="263"/>
      <c r="E22" s="263"/>
      <c r="F22" s="109"/>
      <c r="G22" s="110"/>
      <c r="H22" s="109"/>
      <c r="I22" s="100"/>
      <c r="J22" s="101"/>
      <c r="K22" s="46"/>
      <c r="L22" s="35"/>
    </row>
    <row r="23" spans="1:12" s="43" customFormat="1" ht="50.1" customHeight="1" x14ac:dyDescent="0.2">
      <c r="A23" s="251" t="str">
        <f>"SOUS TOTAL "&amp;B10</f>
        <v>SOUS TOTAL GENERALITES</v>
      </c>
      <c r="B23" s="252"/>
      <c r="C23" s="252"/>
      <c r="D23" s="252"/>
      <c r="E23" s="252"/>
      <c r="F23" s="252"/>
      <c r="G23" s="253"/>
      <c r="H23" s="175"/>
      <c r="I23" s="174"/>
      <c r="J23" s="41"/>
      <c r="K23" s="42">
        <f>K15+K21</f>
        <v>0</v>
      </c>
      <c r="L23" s="35"/>
    </row>
    <row r="24" spans="1:12" s="43" customFormat="1" x14ac:dyDescent="0.2">
      <c r="A24" s="121"/>
      <c r="B24" s="301"/>
      <c r="C24" s="302"/>
      <c r="D24" s="302"/>
      <c r="E24" s="302"/>
      <c r="F24" s="111"/>
      <c r="G24" s="112"/>
      <c r="H24" s="111"/>
      <c r="I24" s="44"/>
      <c r="J24" s="45"/>
      <c r="K24" s="46"/>
      <c r="L24" s="35"/>
    </row>
    <row r="25" spans="1:12" s="4" customFormat="1" ht="15.75" customHeight="1" x14ac:dyDescent="0.2">
      <c r="A25" s="116">
        <v>2</v>
      </c>
      <c r="B25" s="255" t="s">
        <v>39</v>
      </c>
      <c r="C25" s="255"/>
      <c r="D25" s="255"/>
      <c r="E25" s="255"/>
      <c r="F25" s="255"/>
      <c r="G25" s="256"/>
      <c r="H25" s="167"/>
      <c r="I25" s="97"/>
      <c r="J25" s="97"/>
      <c r="K25" s="98"/>
    </row>
    <row r="26" spans="1:12" ht="15.75" customHeight="1" x14ac:dyDescent="0.2">
      <c r="A26" s="94"/>
      <c r="B26" s="269"/>
      <c r="C26" s="270"/>
      <c r="D26" s="270"/>
      <c r="E26" s="270"/>
      <c r="F26" s="23"/>
      <c r="G26" s="113"/>
      <c r="H26" s="23"/>
      <c r="I26" s="23"/>
      <c r="J26" s="6"/>
      <c r="K26" s="25"/>
    </row>
    <row r="27" spans="1:12" ht="15" customHeight="1" x14ac:dyDescent="0.2">
      <c r="A27" s="117" t="str">
        <f>$A$25&amp;"."&amp;L27</f>
        <v>2.1</v>
      </c>
      <c r="B27" s="257" t="s">
        <v>40</v>
      </c>
      <c r="C27" s="258"/>
      <c r="D27" s="259"/>
      <c r="E27" s="259"/>
      <c r="F27" s="12"/>
      <c r="G27" s="105"/>
      <c r="H27" s="12"/>
      <c r="I27" s="102"/>
      <c r="J27" s="13"/>
      <c r="K27" s="13"/>
      <c r="L27" s="1">
        <v>1</v>
      </c>
    </row>
    <row r="28" spans="1:12" s="15" customFormat="1" ht="15" customHeight="1" x14ac:dyDescent="0.2">
      <c r="A28" s="117"/>
      <c r="B28" s="16"/>
      <c r="C28" s="260" t="s">
        <v>41</v>
      </c>
      <c r="D28" s="260"/>
      <c r="E28" s="261"/>
      <c r="F28" s="12" t="s">
        <v>32</v>
      </c>
      <c r="G28" s="105">
        <v>1</v>
      </c>
      <c r="H28" s="12" t="s">
        <v>32</v>
      </c>
      <c r="I28" s="102"/>
      <c r="J28" s="13"/>
      <c r="K28" s="13"/>
    </row>
    <row r="29" spans="1:12" ht="15" customHeight="1" x14ac:dyDescent="0.2">
      <c r="A29" s="118"/>
      <c r="B29" s="96"/>
      <c r="F29" s="1"/>
      <c r="G29" s="107"/>
      <c r="H29" s="1"/>
      <c r="I29" s="1"/>
      <c r="J29" s="99" t="s">
        <v>34</v>
      </c>
      <c r="K29" s="28"/>
    </row>
    <row r="30" spans="1:12" s="4" customFormat="1" ht="15.75" customHeight="1" x14ac:dyDescent="0.2">
      <c r="A30" s="119"/>
      <c r="B30" s="9"/>
      <c r="C30" s="10"/>
      <c r="D30" s="10"/>
      <c r="E30" s="10"/>
      <c r="F30" s="10"/>
      <c r="G30" s="108"/>
      <c r="H30" s="10"/>
      <c r="I30" s="10"/>
      <c r="J30" s="11"/>
      <c r="K30" s="26"/>
    </row>
    <row r="31" spans="1:12" ht="15" customHeight="1" x14ac:dyDescent="0.2">
      <c r="A31" s="117" t="str">
        <f>$A$25&amp;"."&amp;L31</f>
        <v>2.2</v>
      </c>
      <c r="B31" s="257" t="s">
        <v>42</v>
      </c>
      <c r="C31" s="258"/>
      <c r="D31" s="259"/>
      <c r="E31" s="259"/>
      <c r="F31" s="12"/>
      <c r="G31" s="105"/>
      <c r="H31" s="12"/>
      <c r="I31" s="102"/>
      <c r="J31" s="13"/>
      <c r="K31" s="13"/>
      <c r="L31" s="1">
        <f>L27+1</f>
        <v>2</v>
      </c>
    </row>
    <row r="32" spans="1:12" s="15" customFormat="1" ht="15" customHeight="1" x14ac:dyDescent="0.2">
      <c r="A32" s="117"/>
      <c r="B32" s="16"/>
      <c r="C32" s="260" t="s">
        <v>41</v>
      </c>
      <c r="D32" s="260"/>
      <c r="E32" s="261"/>
      <c r="F32" s="12" t="s">
        <v>32</v>
      </c>
      <c r="G32" s="105">
        <v>1</v>
      </c>
      <c r="H32" s="12" t="s">
        <v>32</v>
      </c>
      <c r="I32" s="102"/>
      <c r="J32" s="13"/>
      <c r="K32" s="13"/>
    </row>
    <row r="33" spans="1:12" ht="15" customHeight="1" x14ac:dyDescent="0.2">
      <c r="A33" s="118"/>
      <c r="B33" s="96"/>
      <c r="F33" s="1"/>
      <c r="G33" s="107"/>
      <c r="H33" s="1"/>
      <c r="I33" s="1"/>
      <c r="J33" s="99" t="s">
        <v>34</v>
      </c>
      <c r="K33" s="28"/>
    </row>
    <row r="34" spans="1:12" s="43" customFormat="1" x14ac:dyDescent="0.2">
      <c r="A34" s="122"/>
      <c r="B34" s="249"/>
      <c r="C34" s="250"/>
      <c r="D34" s="250"/>
      <c r="E34" s="250"/>
      <c r="F34" s="44"/>
      <c r="G34" s="114"/>
      <c r="H34" s="44"/>
      <c r="I34" s="44"/>
      <c r="J34" s="45"/>
      <c r="K34" s="46"/>
      <c r="L34" s="35"/>
    </row>
    <row r="35" spans="1:12" s="43" customFormat="1" ht="50.1" customHeight="1" x14ac:dyDescent="0.2">
      <c r="A35" s="251" t="str">
        <f>"SOUS TOTAL "&amp;B25</f>
        <v>SOUS TOTAL INSTALLATION DE CHANTIER ET DEPOSE</v>
      </c>
      <c r="B35" s="252"/>
      <c r="C35" s="252"/>
      <c r="D35" s="252"/>
      <c r="E35" s="252"/>
      <c r="F35" s="252"/>
      <c r="G35" s="253"/>
      <c r="H35" s="175"/>
      <c r="I35" s="174"/>
      <c r="J35" s="41"/>
      <c r="K35" s="42">
        <f>K29+K33</f>
        <v>0</v>
      </c>
      <c r="L35" s="35"/>
    </row>
    <row r="36" spans="1:12" s="43" customFormat="1" x14ac:dyDescent="0.2">
      <c r="A36" s="120"/>
      <c r="B36" s="262"/>
      <c r="C36" s="263"/>
      <c r="D36" s="263"/>
      <c r="E36" s="263"/>
      <c r="F36" s="109"/>
      <c r="G36" s="110"/>
      <c r="H36" s="109"/>
      <c r="I36" s="44"/>
      <c r="J36" s="45"/>
      <c r="K36" s="46"/>
      <c r="L36" s="35"/>
    </row>
    <row r="37" spans="1:12" s="4" customFormat="1" ht="15.75" customHeight="1" x14ac:dyDescent="0.2">
      <c r="A37" s="116">
        <v>3</v>
      </c>
      <c r="B37" s="255" t="s">
        <v>43</v>
      </c>
      <c r="C37" s="255"/>
      <c r="D37" s="255"/>
      <c r="E37" s="255"/>
      <c r="F37" s="255"/>
      <c r="G37" s="256"/>
      <c r="H37" s="167"/>
      <c r="I37" s="97"/>
      <c r="J37" s="97"/>
      <c r="K37" s="98"/>
    </row>
    <row r="38" spans="1:12" ht="15.75" customHeight="1" x14ac:dyDescent="0.2">
      <c r="A38" s="94"/>
      <c r="B38" s="269"/>
      <c r="C38" s="270"/>
      <c r="D38" s="270"/>
      <c r="E38" s="270"/>
      <c r="F38" s="23"/>
      <c r="G38" s="113"/>
      <c r="H38" s="23"/>
      <c r="I38" s="23"/>
      <c r="J38" s="6"/>
      <c r="K38" s="25"/>
    </row>
    <row r="39" spans="1:12" ht="15" customHeight="1" x14ac:dyDescent="0.2">
      <c r="A39" s="117" t="str">
        <f>$A$37&amp;"."&amp;L39</f>
        <v>3.1</v>
      </c>
      <c r="B39" s="257" t="s">
        <v>44</v>
      </c>
      <c r="C39" s="258"/>
      <c r="D39" s="259"/>
      <c r="E39" s="259"/>
      <c r="F39" s="12"/>
      <c r="G39" s="105"/>
      <c r="H39" s="12"/>
      <c r="I39" s="102"/>
      <c r="J39" s="13"/>
      <c r="K39" s="13"/>
      <c r="L39" s="1">
        <v>1</v>
      </c>
    </row>
    <row r="40" spans="1:12" s="15" customFormat="1" ht="15" customHeight="1" x14ac:dyDescent="0.2">
      <c r="A40" s="117"/>
      <c r="B40" s="16"/>
      <c r="C40" s="260" t="s">
        <v>45</v>
      </c>
      <c r="D40" s="260"/>
      <c r="E40" s="261"/>
      <c r="F40" s="12" t="s">
        <v>46</v>
      </c>
      <c r="G40" s="105"/>
      <c r="H40" s="12" t="s">
        <v>46</v>
      </c>
      <c r="I40" s="102"/>
      <c r="J40" s="13"/>
      <c r="K40" s="13">
        <f>G40*J40</f>
        <v>0</v>
      </c>
    </row>
    <row r="41" spans="1:12" ht="15" customHeight="1" x14ac:dyDescent="0.2">
      <c r="A41" s="118"/>
      <c r="B41" s="96"/>
      <c r="F41" s="1"/>
      <c r="G41" s="107"/>
      <c r="H41" s="1"/>
      <c r="I41" s="1"/>
      <c r="J41" s="99" t="s">
        <v>34</v>
      </c>
      <c r="K41" s="28">
        <f>K40</f>
        <v>0</v>
      </c>
    </row>
    <row r="42" spans="1:12" ht="15" customHeight="1" x14ac:dyDescent="0.2">
      <c r="A42" s="119"/>
      <c r="B42" s="9"/>
      <c r="C42" s="10"/>
      <c r="D42" s="10"/>
      <c r="E42" s="10"/>
      <c r="F42" s="10"/>
      <c r="G42" s="108"/>
      <c r="H42" s="10"/>
      <c r="I42" s="10"/>
      <c r="J42" s="11"/>
      <c r="K42" s="26"/>
    </row>
    <row r="43" spans="1:12" ht="15" customHeight="1" x14ac:dyDescent="0.2">
      <c r="A43" s="117" t="str">
        <f>$A$37&amp;"."&amp;L43</f>
        <v>3.2</v>
      </c>
      <c r="B43" s="257" t="s">
        <v>47</v>
      </c>
      <c r="C43" s="258"/>
      <c r="D43" s="259"/>
      <c r="E43" s="259"/>
      <c r="F43" s="12"/>
      <c r="G43" s="105"/>
      <c r="H43" s="12"/>
      <c r="I43" s="102"/>
      <c r="J43" s="13"/>
      <c r="K43" s="13"/>
      <c r="L43" s="1">
        <f>L39+1</f>
        <v>2</v>
      </c>
    </row>
    <row r="44" spans="1:12" s="15" customFormat="1" ht="15" customHeight="1" x14ac:dyDescent="0.2">
      <c r="A44" s="117"/>
      <c r="B44" s="16"/>
      <c r="C44" s="260" t="s">
        <v>45</v>
      </c>
      <c r="D44" s="260"/>
      <c r="E44" s="261"/>
      <c r="F44" s="12" t="s">
        <v>48</v>
      </c>
      <c r="G44" s="105"/>
      <c r="H44" s="12" t="s">
        <v>48</v>
      </c>
      <c r="I44" s="102"/>
      <c r="J44" s="13"/>
      <c r="K44" s="13">
        <f>G44*J44</f>
        <v>0</v>
      </c>
    </row>
    <row r="45" spans="1:12" ht="15" customHeight="1" x14ac:dyDescent="0.2">
      <c r="A45" s="118"/>
      <c r="B45" s="96"/>
      <c r="F45" s="1"/>
      <c r="G45" s="107"/>
      <c r="H45" s="1"/>
      <c r="I45" s="1"/>
      <c r="J45" s="99" t="s">
        <v>34</v>
      </c>
      <c r="K45" s="28">
        <f>K44</f>
        <v>0</v>
      </c>
    </row>
    <row r="46" spans="1:12" s="43" customFormat="1" x14ac:dyDescent="0.2">
      <c r="A46" s="122"/>
      <c r="B46" s="249"/>
      <c r="C46" s="250"/>
      <c r="D46" s="250"/>
      <c r="E46" s="250"/>
      <c r="F46" s="44"/>
      <c r="G46" s="114"/>
      <c r="H46" s="44"/>
      <c r="I46" s="44"/>
      <c r="J46" s="45"/>
      <c r="K46" s="46"/>
      <c r="L46" s="35"/>
    </row>
    <row r="47" spans="1:12" s="43" customFormat="1" ht="50.1" customHeight="1" x14ac:dyDescent="0.2">
      <c r="A47" s="251" t="str">
        <f>"SOUS TOTAL "&amp;B37</f>
        <v>SOUS TOTAL ORIGINE DES INSTALLATIONS</v>
      </c>
      <c r="B47" s="252"/>
      <c r="C47" s="252"/>
      <c r="D47" s="252"/>
      <c r="E47" s="252"/>
      <c r="F47" s="252"/>
      <c r="G47" s="253"/>
      <c r="H47" s="175"/>
      <c r="I47" s="174"/>
      <c r="J47" s="41"/>
      <c r="K47" s="42">
        <f>K41+K45</f>
        <v>0</v>
      </c>
      <c r="L47" s="35"/>
    </row>
    <row r="48" spans="1:12" s="43" customFormat="1" x14ac:dyDescent="0.2">
      <c r="A48" s="122"/>
      <c r="B48" s="249"/>
      <c r="C48" s="250"/>
      <c r="D48" s="250"/>
      <c r="E48" s="250"/>
      <c r="F48" s="44"/>
      <c r="G48" s="114"/>
      <c r="H48" s="44"/>
      <c r="I48" s="44"/>
      <c r="J48" s="45"/>
      <c r="K48" s="46"/>
      <c r="L48" s="35"/>
    </row>
    <row r="49" spans="1:13" s="4" customFormat="1" ht="15.75" customHeight="1" x14ac:dyDescent="0.2">
      <c r="A49" s="116">
        <v>4</v>
      </c>
      <c r="B49" s="255" t="s">
        <v>49</v>
      </c>
      <c r="C49" s="255"/>
      <c r="D49" s="255"/>
      <c r="E49" s="255"/>
      <c r="F49" s="255"/>
      <c r="G49" s="256"/>
      <c r="H49" s="167"/>
      <c r="I49" s="97"/>
      <c r="J49" s="97"/>
      <c r="K49" s="98"/>
    </row>
    <row r="50" spans="1:13" ht="15.75" customHeight="1" x14ac:dyDescent="0.2">
      <c r="A50" s="94"/>
      <c r="B50" s="269"/>
      <c r="C50" s="270"/>
      <c r="D50" s="270"/>
      <c r="E50" s="270"/>
      <c r="F50" s="23"/>
      <c r="G50" s="113"/>
      <c r="H50" s="23"/>
      <c r="I50" s="23"/>
      <c r="J50" s="6"/>
      <c r="K50" s="25"/>
    </row>
    <row r="51" spans="1:13" ht="15" customHeight="1" x14ac:dyDescent="0.2">
      <c r="A51" s="117" t="str">
        <f>$A$49&amp;"."&amp;L51</f>
        <v>4.1</v>
      </c>
      <c r="B51" s="257" t="s">
        <v>50</v>
      </c>
      <c r="C51" s="258"/>
      <c r="D51" s="259"/>
      <c r="E51" s="259"/>
      <c r="F51" s="12"/>
      <c r="G51" s="105"/>
      <c r="H51" s="12"/>
      <c r="I51" s="102"/>
      <c r="J51" s="13"/>
      <c r="K51" s="13"/>
      <c r="L51" s="1">
        <v>1</v>
      </c>
    </row>
    <row r="52" spans="1:13" s="15" customFormat="1" ht="15" customHeight="1" x14ac:dyDescent="0.2">
      <c r="A52" s="117"/>
      <c r="B52" s="16"/>
      <c r="C52" s="260" t="s">
        <v>45</v>
      </c>
      <c r="D52" s="260"/>
      <c r="E52" s="261"/>
      <c r="F52" s="12" t="s">
        <v>32</v>
      </c>
      <c r="G52" s="105">
        <v>1</v>
      </c>
      <c r="H52" s="12" t="s">
        <v>32</v>
      </c>
      <c r="I52" s="102"/>
      <c r="J52" s="13"/>
      <c r="K52" s="13"/>
      <c r="L52" s="15" t="str">
        <f>$L$51&amp;"."&amp;M52</f>
        <v>1.1</v>
      </c>
      <c r="M52" s="15">
        <v>1</v>
      </c>
    </row>
    <row r="53" spans="1:13" ht="15" customHeight="1" x14ac:dyDescent="0.2">
      <c r="A53" s="118"/>
      <c r="B53" s="96"/>
      <c r="F53" s="1"/>
      <c r="G53" s="107"/>
      <c r="H53" s="1"/>
      <c r="I53" s="1"/>
      <c r="J53" s="99" t="s">
        <v>34</v>
      </c>
      <c r="K53" s="28">
        <f>K52</f>
        <v>0</v>
      </c>
    </row>
    <row r="54" spans="1:13" ht="15.75" customHeight="1" x14ac:dyDescent="0.2">
      <c r="A54" s="123"/>
      <c r="B54" s="305"/>
      <c r="C54" s="306"/>
      <c r="D54" s="306"/>
      <c r="E54" s="306"/>
      <c r="F54" s="47"/>
      <c r="G54" s="132"/>
      <c r="H54" s="47"/>
      <c r="I54" s="47"/>
      <c r="J54" s="48"/>
      <c r="K54" s="49"/>
    </row>
    <row r="55" spans="1:13" ht="15" customHeight="1" x14ac:dyDescent="0.2">
      <c r="A55" s="117" t="str">
        <f>$A$49&amp;"."&amp;L55</f>
        <v>4.2</v>
      </c>
      <c r="B55" s="257" t="s">
        <v>51</v>
      </c>
      <c r="C55" s="258"/>
      <c r="D55" s="259"/>
      <c r="E55" s="259"/>
      <c r="F55" s="12"/>
      <c r="G55" s="105"/>
      <c r="H55" s="12"/>
      <c r="I55" s="102"/>
      <c r="J55" s="13"/>
      <c r="K55" s="13"/>
      <c r="L55" s="1">
        <f>L51+1</f>
        <v>2</v>
      </c>
    </row>
    <row r="56" spans="1:13" s="15" customFormat="1" ht="15" customHeight="1" x14ac:dyDescent="0.2">
      <c r="A56" s="124"/>
      <c r="B56" s="50"/>
      <c r="C56" s="260" t="s">
        <v>45</v>
      </c>
      <c r="D56" s="260"/>
      <c r="E56" s="261"/>
      <c r="F56" s="33" t="s">
        <v>32</v>
      </c>
      <c r="G56" s="131">
        <v>1</v>
      </c>
      <c r="H56" s="33" t="s">
        <v>32</v>
      </c>
      <c r="I56" s="130"/>
      <c r="J56" s="34"/>
      <c r="K56" s="34"/>
    </row>
    <row r="57" spans="1:13" ht="15" customHeight="1" x14ac:dyDescent="0.2">
      <c r="A57" s="118"/>
      <c r="B57" s="96"/>
      <c r="F57" s="1"/>
      <c r="G57" s="107"/>
      <c r="H57" s="1"/>
      <c r="I57" s="1"/>
      <c r="J57" s="99" t="s">
        <v>34</v>
      </c>
      <c r="K57" s="28">
        <f>K56</f>
        <v>0</v>
      </c>
    </row>
    <row r="58" spans="1:13" ht="15.75" customHeight="1" x14ac:dyDescent="0.2">
      <c r="A58" s="94"/>
      <c r="B58" s="269"/>
      <c r="C58" s="270"/>
      <c r="D58" s="270"/>
      <c r="E58" s="270"/>
      <c r="F58" s="23"/>
      <c r="G58" s="113"/>
      <c r="H58" s="23"/>
      <c r="I58" s="23"/>
      <c r="J58" s="6"/>
      <c r="K58" s="25"/>
    </row>
    <row r="59" spans="1:13" ht="15" customHeight="1" x14ac:dyDescent="0.2">
      <c r="A59" s="117" t="str">
        <f>$A$49&amp;"."&amp;L59</f>
        <v>4.3</v>
      </c>
      <c r="B59" s="257" t="s">
        <v>52</v>
      </c>
      <c r="C59" s="258"/>
      <c r="D59" s="259"/>
      <c r="E59" s="259"/>
      <c r="F59" s="12"/>
      <c r="G59" s="105"/>
      <c r="H59" s="12"/>
      <c r="I59" s="102"/>
      <c r="J59" s="13"/>
      <c r="K59" s="13"/>
      <c r="L59" s="1">
        <f>L55+1</f>
        <v>3</v>
      </c>
    </row>
    <row r="60" spans="1:13" s="15" customFormat="1" ht="15" customHeight="1" x14ac:dyDescent="0.2">
      <c r="A60" s="117"/>
      <c r="B60" s="16"/>
      <c r="C60" s="260" t="s">
        <v>45</v>
      </c>
      <c r="D60" s="260"/>
      <c r="E60" s="261"/>
      <c r="F60" s="12" t="s">
        <v>46</v>
      </c>
      <c r="G60" s="131"/>
      <c r="H60" s="12" t="s">
        <v>46</v>
      </c>
      <c r="I60" s="130"/>
      <c r="J60" s="13"/>
      <c r="K60" s="13">
        <f>G60*J60</f>
        <v>0</v>
      </c>
      <c r="L60" s="1" t="str">
        <f>$L$59&amp;"."&amp;M60</f>
        <v>3.1</v>
      </c>
      <c r="M60" s="15">
        <v>1</v>
      </c>
    </row>
    <row r="61" spans="1:13" ht="15" customHeight="1" x14ac:dyDescent="0.2">
      <c r="A61" s="118"/>
      <c r="B61" s="96"/>
      <c r="F61" s="1"/>
      <c r="G61" s="107"/>
      <c r="H61" s="1"/>
      <c r="I61" s="1"/>
      <c r="J61" s="99" t="s">
        <v>34</v>
      </c>
      <c r="K61" s="28">
        <f>K60</f>
        <v>0</v>
      </c>
    </row>
    <row r="62" spans="1:13" s="43" customFormat="1" x14ac:dyDescent="0.2">
      <c r="A62" s="122"/>
      <c r="B62" s="249"/>
      <c r="C62" s="250"/>
      <c r="D62" s="250"/>
      <c r="E62" s="250"/>
      <c r="F62" s="44"/>
      <c r="G62" s="114"/>
      <c r="H62" s="44"/>
      <c r="I62" s="44"/>
      <c r="J62" s="45"/>
      <c r="K62" s="46"/>
      <c r="L62" s="35"/>
    </row>
    <row r="63" spans="1:13" s="43" customFormat="1" ht="50.1" customHeight="1" x14ac:dyDescent="0.2">
      <c r="A63" s="251" t="str">
        <f>"SOUS TOTAL "&amp;B49</f>
        <v>SOUS TOTAL TABLEAUX DIVISIONNAIRES NOUVEAUX</v>
      </c>
      <c r="B63" s="252"/>
      <c r="C63" s="252"/>
      <c r="D63" s="252"/>
      <c r="E63" s="252"/>
      <c r="F63" s="252"/>
      <c r="G63" s="253"/>
      <c r="H63" s="175"/>
      <c r="I63" s="174"/>
      <c r="J63" s="41"/>
      <c r="K63" s="42">
        <f>K61+K57+K53</f>
        <v>0</v>
      </c>
      <c r="L63" s="35"/>
    </row>
    <row r="64" spans="1:13" s="43" customFormat="1" x14ac:dyDescent="0.2">
      <c r="A64" s="120"/>
      <c r="B64" s="262"/>
      <c r="C64" s="263"/>
      <c r="D64" s="263"/>
      <c r="E64" s="263"/>
      <c r="F64" s="109"/>
      <c r="G64" s="110"/>
      <c r="H64" s="109"/>
      <c r="I64" s="44"/>
      <c r="J64" s="45"/>
      <c r="K64" s="46"/>
      <c r="L64" s="35"/>
    </row>
    <row r="65" spans="1:12" s="4" customFormat="1" ht="15.75" customHeight="1" x14ac:dyDescent="0.2">
      <c r="A65" s="116">
        <v>5</v>
      </c>
      <c r="B65" s="255" t="s">
        <v>53</v>
      </c>
      <c r="C65" s="255"/>
      <c r="D65" s="255"/>
      <c r="E65" s="255"/>
      <c r="F65" s="255"/>
      <c r="G65" s="256"/>
      <c r="H65" s="167"/>
      <c r="I65" s="97"/>
      <c r="J65" s="97"/>
      <c r="K65" s="98"/>
    </row>
    <row r="66" spans="1:12" ht="15.75" customHeight="1" x14ac:dyDescent="0.2">
      <c r="A66" s="94"/>
      <c r="B66" s="269"/>
      <c r="C66" s="270"/>
      <c r="D66" s="270"/>
      <c r="E66" s="270"/>
      <c r="F66" s="23"/>
      <c r="G66" s="113"/>
      <c r="H66" s="23"/>
      <c r="I66" s="23"/>
      <c r="J66" s="6"/>
      <c r="K66" s="25"/>
    </row>
    <row r="67" spans="1:12" ht="15.75" customHeight="1" x14ac:dyDescent="0.2">
      <c r="A67" s="94"/>
      <c r="B67" s="267" t="s">
        <v>54</v>
      </c>
      <c r="C67" s="268"/>
      <c r="D67" s="268"/>
      <c r="E67" s="268"/>
      <c r="F67" s="23"/>
      <c r="G67" s="113"/>
      <c r="H67" s="23"/>
      <c r="I67" s="23"/>
      <c r="J67" s="6"/>
      <c r="K67" s="25"/>
    </row>
    <row r="68" spans="1:12" ht="15.75" customHeight="1" x14ac:dyDescent="0.2">
      <c r="A68" s="94"/>
      <c r="B68" s="267" t="s">
        <v>55</v>
      </c>
      <c r="C68" s="268"/>
      <c r="D68" s="268"/>
      <c r="E68" s="268"/>
      <c r="F68" s="23"/>
      <c r="G68" s="113"/>
      <c r="H68" s="23"/>
      <c r="I68" s="23"/>
      <c r="J68" s="6"/>
      <c r="K68" s="25"/>
    </row>
    <row r="69" spans="1:12" ht="15.75" customHeight="1" x14ac:dyDescent="0.2">
      <c r="A69" s="94"/>
      <c r="B69" s="165"/>
      <c r="C69" s="23"/>
      <c r="D69" s="23"/>
      <c r="E69" s="23"/>
      <c r="F69" s="23"/>
      <c r="G69" s="113"/>
      <c r="H69" s="23"/>
      <c r="I69" s="23"/>
      <c r="J69" s="6"/>
      <c r="K69" s="25"/>
    </row>
    <row r="70" spans="1:12" ht="15" customHeight="1" x14ac:dyDescent="0.2">
      <c r="A70" s="117" t="str">
        <f>$A$65&amp;"."&amp;L70</f>
        <v>5.1</v>
      </c>
      <c r="B70" s="257" t="s">
        <v>56</v>
      </c>
      <c r="C70" s="258"/>
      <c r="D70" s="259"/>
      <c r="E70" s="259"/>
      <c r="F70" s="12"/>
      <c r="G70" s="105"/>
      <c r="H70" s="12"/>
      <c r="I70" s="102"/>
      <c r="J70" s="13"/>
      <c r="K70" s="13"/>
      <c r="L70" s="1">
        <v>1</v>
      </c>
    </row>
    <row r="71" spans="1:12" s="15" customFormat="1" ht="15" customHeight="1" x14ac:dyDescent="0.2">
      <c r="A71" s="117"/>
      <c r="B71" s="16"/>
      <c r="C71" s="260" t="s">
        <v>45</v>
      </c>
      <c r="D71" s="260"/>
      <c r="E71" s="261"/>
      <c r="F71" s="12" t="s">
        <v>32</v>
      </c>
      <c r="G71" s="105">
        <v>1</v>
      </c>
      <c r="H71" s="12" t="s">
        <v>32</v>
      </c>
      <c r="I71" s="102"/>
      <c r="J71" s="13"/>
      <c r="K71" s="13"/>
    </row>
    <row r="72" spans="1:12" ht="15" customHeight="1" x14ac:dyDescent="0.2">
      <c r="A72" s="118"/>
      <c r="B72" s="96"/>
      <c r="F72" s="1"/>
      <c r="G72" s="107"/>
      <c r="H72" s="1"/>
      <c r="I72" s="1"/>
      <c r="J72" s="99" t="s">
        <v>34</v>
      </c>
      <c r="K72" s="28">
        <f>K71</f>
        <v>0</v>
      </c>
    </row>
    <row r="73" spans="1:12" ht="15" customHeight="1" x14ac:dyDescent="0.2">
      <c r="A73" s="119"/>
      <c r="B73" s="9"/>
      <c r="C73" s="10"/>
      <c r="D73" s="10"/>
      <c r="E73" s="10"/>
      <c r="F73" s="10"/>
      <c r="G73" s="108"/>
      <c r="H73" s="10"/>
      <c r="I73" s="10"/>
      <c r="J73" s="11"/>
      <c r="K73" s="26"/>
    </row>
    <row r="74" spans="1:12" ht="15" customHeight="1" x14ac:dyDescent="0.2">
      <c r="A74" s="117" t="str">
        <f>$A$65&amp;"."&amp;L74</f>
        <v>5.2</v>
      </c>
      <c r="B74" s="257" t="s">
        <v>57</v>
      </c>
      <c r="C74" s="258"/>
      <c r="D74" s="259"/>
      <c r="E74" s="259"/>
      <c r="F74" s="12"/>
      <c r="G74" s="105"/>
      <c r="H74" s="12"/>
      <c r="I74" s="102"/>
      <c r="J74" s="13"/>
      <c r="K74" s="13"/>
      <c r="L74" s="1">
        <f>L70+1</f>
        <v>2</v>
      </c>
    </row>
    <row r="75" spans="1:12" s="15" customFormat="1" ht="15" customHeight="1" x14ac:dyDescent="0.2">
      <c r="A75" s="117"/>
      <c r="B75" s="16"/>
      <c r="C75" s="260" t="s">
        <v>45</v>
      </c>
      <c r="D75" s="260"/>
      <c r="E75" s="261"/>
      <c r="F75" s="12" t="s">
        <v>32</v>
      </c>
      <c r="G75" s="105">
        <v>1</v>
      </c>
      <c r="H75" s="12" t="s">
        <v>32</v>
      </c>
      <c r="I75" s="102"/>
      <c r="J75" s="13"/>
      <c r="K75" s="13"/>
    </row>
    <row r="76" spans="1:12" ht="15" customHeight="1" x14ac:dyDescent="0.2">
      <c r="A76" s="118"/>
      <c r="B76" s="96"/>
      <c r="F76" s="1"/>
      <c r="G76" s="107"/>
      <c r="H76" s="1"/>
      <c r="I76" s="1"/>
      <c r="J76" s="99" t="s">
        <v>34</v>
      </c>
      <c r="K76" s="28">
        <f>K75</f>
        <v>0</v>
      </c>
    </row>
    <row r="77" spans="1:12" ht="15" customHeight="1" x14ac:dyDescent="0.2">
      <c r="A77" s="119"/>
      <c r="B77" s="9"/>
      <c r="C77" s="10"/>
      <c r="D77" s="10"/>
      <c r="E77" s="10"/>
      <c r="F77" s="10"/>
      <c r="G77" s="108"/>
      <c r="H77" s="10"/>
      <c r="I77" s="10"/>
      <c r="J77" s="11"/>
      <c r="K77" s="26"/>
    </row>
    <row r="78" spans="1:12" ht="15" customHeight="1" x14ac:dyDescent="0.2">
      <c r="A78" s="117" t="str">
        <f>$A$65&amp;"."&amp;L78</f>
        <v>5.3</v>
      </c>
      <c r="B78" s="257" t="s">
        <v>58</v>
      </c>
      <c r="C78" s="258"/>
      <c r="D78" s="259"/>
      <c r="E78" s="259"/>
      <c r="F78" s="12"/>
      <c r="G78" s="105"/>
      <c r="H78" s="12"/>
      <c r="I78" s="102"/>
      <c r="J78" s="13"/>
      <c r="K78" s="13"/>
      <c r="L78" s="1">
        <f>L74+1</f>
        <v>3</v>
      </c>
    </row>
    <row r="79" spans="1:12" s="15" customFormat="1" ht="15" customHeight="1" x14ac:dyDescent="0.2">
      <c r="A79" s="117"/>
      <c r="B79" s="16"/>
      <c r="C79" s="260" t="s">
        <v>45</v>
      </c>
      <c r="D79" s="260"/>
      <c r="E79" s="261"/>
      <c r="F79" s="12" t="s">
        <v>32</v>
      </c>
      <c r="G79" s="105">
        <v>1</v>
      </c>
      <c r="H79" s="12" t="s">
        <v>32</v>
      </c>
      <c r="I79" s="102"/>
      <c r="J79" s="13"/>
      <c r="K79" s="13"/>
    </row>
    <row r="80" spans="1:12" ht="15" customHeight="1" x14ac:dyDescent="0.2">
      <c r="A80" s="118"/>
      <c r="B80" s="96"/>
      <c r="F80" s="1"/>
      <c r="G80" s="107"/>
      <c r="H80" s="1"/>
      <c r="I80" s="1"/>
      <c r="J80" s="99" t="s">
        <v>34</v>
      </c>
      <c r="K80" s="28">
        <f>K79</f>
        <v>0</v>
      </c>
    </row>
    <row r="81" spans="1:12" s="43" customFormat="1" x14ac:dyDescent="0.2">
      <c r="A81" s="122"/>
      <c r="B81" s="249"/>
      <c r="C81" s="250"/>
      <c r="D81" s="250"/>
      <c r="E81" s="250"/>
      <c r="F81" s="44"/>
      <c r="G81" s="114"/>
      <c r="H81" s="44"/>
      <c r="I81" s="44"/>
      <c r="J81" s="45"/>
      <c r="K81" s="46"/>
      <c r="L81" s="35"/>
    </row>
    <row r="82" spans="1:12" s="43" customFormat="1" ht="50.1" customHeight="1" x14ac:dyDescent="0.2">
      <c r="A82" s="251" t="str">
        <f>"SOUS TOTAL "&amp;B65</f>
        <v>SOUS TOTAL DISTRIBUTION PRINCIPALE</v>
      </c>
      <c r="B82" s="252"/>
      <c r="C82" s="252"/>
      <c r="D82" s="252"/>
      <c r="E82" s="252"/>
      <c r="F82" s="252"/>
      <c r="G82" s="253"/>
      <c r="H82" s="175"/>
      <c r="I82" s="174"/>
      <c r="J82" s="41"/>
      <c r="K82" s="42">
        <f>K80+K76+K72</f>
        <v>0</v>
      </c>
      <c r="L82" s="35"/>
    </row>
    <row r="83" spans="1:12" s="43" customFormat="1" x14ac:dyDescent="0.2">
      <c r="A83" s="120"/>
      <c r="B83" s="262"/>
      <c r="C83" s="263"/>
      <c r="D83" s="263"/>
      <c r="E83" s="263"/>
      <c r="F83" s="109"/>
      <c r="G83" s="110"/>
      <c r="H83" s="109"/>
      <c r="I83" s="44"/>
      <c r="J83" s="45"/>
      <c r="K83" s="46"/>
      <c r="L83" s="35"/>
    </row>
    <row r="84" spans="1:12" s="4" customFormat="1" ht="15.75" customHeight="1" x14ac:dyDescent="0.2">
      <c r="A84" s="116">
        <v>6</v>
      </c>
      <c r="B84" s="255" t="s">
        <v>59</v>
      </c>
      <c r="C84" s="255"/>
      <c r="D84" s="255"/>
      <c r="E84" s="255"/>
      <c r="F84" s="255"/>
      <c r="G84" s="256"/>
      <c r="H84" s="167"/>
      <c r="I84" s="97"/>
      <c r="J84" s="97"/>
      <c r="K84" s="98"/>
    </row>
    <row r="85" spans="1:12" ht="15.75" customHeight="1" x14ac:dyDescent="0.2">
      <c r="A85" s="94"/>
      <c r="B85" s="269"/>
      <c r="C85" s="270"/>
      <c r="D85" s="270"/>
      <c r="E85" s="270"/>
      <c r="F85" s="23"/>
      <c r="G85" s="113"/>
      <c r="H85" s="23"/>
      <c r="I85" s="23"/>
      <c r="J85" s="6"/>
      <c r="K85" s="25"/>
    </row>
    <row r="86" spans="1:12" ht="15.75" customHeight="1" x14ac:dyDescent="0.2">
      <c r="A86" s="94"/>
      <c r="B86" s="267" t="s">
        <v>54</v>
      </c>
      <c r="C86" s="268"/>
      <c r="D86" s="268"/>
      <c r="E86" s="268"/>
      <c r="F86" s="23"/>
      <c r="G86" s="113"/>
      <c r="H86" s="23"/>
      <c r="I86" s="23"/>
      <c r="J86" s="6"/>
      <c r="K86" s="25"/>
    </row>
    <row r="87" spans="1:12" ht="15.75" customHeight="1" x14ac:dyDescent="0.2">
      <c r="A87" s="94"/>
      <c r="B87" s="267" t="s">
        <v>60</v>
      </c>
      <c r="C87" s="268"/>
      <c r="D87" s="268"/>
      <c r="E87" s="268"/>
      <c r="F87" s="23"/>
      <c r="G87" s="113"/>
      <c r="H87" s="23"/>
      <c r="I87" s="23"/>
      <c r="J87" s="6"/>
      <c r="K87" s="25"/>
    </row>
    <row r="88" spans="1:12" ht="15.75" customHeight="1" x14ac:dyDescent="0.2">
      <c r="A88" s="94"/>
      <c r="B88" s="267" t="s">
        <v>61</v>
      </c>
      <c r="C88" s="268"/>
      <c r="D88" s="268"/>
      <c r="E88" s="268"/>
      <c r="F88" s="23"/>
      <c r="G88" s="113"/>
      <c r="H88" s="23"/>
      <c r="I88" s="23"/>
      <c r="J88" s="6"/>
      <c r="K88" s="25"/>
    </row>
    <row r="89" spans="1:12" ht="15.75" customHeight="1" x14ac:dyDescent="0.2">
      <c r="A89" s="94"/>
      <c r="B89" s="165"/>
      <c r="C89" s="23"/>
      <c r="D89" s="23"/>
      <c r="E89" s="23"/>
      <c r="F89" s="23"/>
      <c r="G89" s="113"/>
      <c r="H89" s="23"/>
      <c r="I89" s="23"/>
      <c r="J89" s="6"/>
      <c r="K89" s="25"/>
    </row>
    <row r="90" spans="1:12" ht="15" customHeight="1" x14ac:dyDescent="0.2">
      <c r="A90" s="117" t="str">
        <f>$A$84&amp;"."&amp;L90</f>
        <v>6.1</v>
      </c>
      <c r="B90" s="257" t="s">
        <v>50</v>
      </c>
      <c r="C90" s="258"/>
      <c r="D90" s="259"/>
      <c r="E90" s="259"/>
      <c r="F90" s="12"/>
      <c r="G90" s="105"/>
      <c r="H90" s="12"/>
      <c r="I90" s="102"/>
      <c r="J90" s="13"/>
      <c r="K90" s="13"/>
      <c r="L90" s="1">
        <v>1</v>
      </c>
    </row>
    <row r="91" spans="1:12" s="15" customFormat="1" ht="15" customHeight="1" x14ac:dyDescent="0.2">
      <c r="A91" s="117"/>
      <c r="B91" s="16"/>
      <c r="C91" s="260" t="s">
        <v>45</v>
      </c>
      <c r="D91" s="260"/>
      <c r="E91" s="261"/>
      <c r="F91" s="12" t="s">
        <v>32</v>
      </c>
      <c r="G91" s="105">
        <v>1</v>
      </c>
      <c r="H91" s="12" t="s">
        <v>32</v>
      </c>
      <c r="I91" s="102"/>
      <c r="J91" s="13"/>
      <c r="K91" s="13"/>
    </row>
    <row r="92" spans="1:12" ht="15" customHeight="1" x14ac:dyDescent="0.2">
      <c r="A92" s="118"/>
      <c r="B92" s="96"/>
      <c r="F92" s="1"/>
      <c r="G92" s="107"/>
      <c r="H92" s="1"/>
      <c r="I92" s="1"/>
      <c r="J92" s="99" t="s">
        <v>34</v>
      </c>
      <c r="K92" s="28">
        <f>K91</f>
        <v>0</v>
      </c>
    </row>
    <row r="93" spans="1:12" ht="15" customHeight="1" x14ac:dyDescent="0.2">
      <c r="A93" s="119"/>
      <c r="B93" s="305"/>
      <c r="C93" s="306"/>
      <c r="D93" s="306"/>
      <c r="E93" s="306"/>
      <c r="F93" s="10"/>
      <c r="G93" s="108"/>
      <c r="H93" s="10"/>
      <c r="I93" s="10"/>
      <c r="J93" s="11"/>
      <c r="K93" s="26"/>
    </row>
    <row r="94" spans="1:12" ht="15" customHeight="1" x14ac:dyDescent="0.2">
      <c r="A94" s="117" t="str">
        <f>$A$84&amp;"."&amp;L94</f>
        <v>6.2</v>
      </c>
      <c r="B94" s="257" t="s">
        <v>51</v>
      </c>
      <c r="C94" s="258"/>
      <c r="D94" s="259"/>
      <c r="E94" s="259"/>
      <c r="F94" s="12"/>
      <c r="G94" s="105"/>
      <c r="H94" s="12"/>
      <c r="I94" s="102"/>
      <c r="J94" s="13"/>
      <c r="K94" s="13"/>
      <c r="L94" s="1">
        <f>L90+1</f>
        <v>2</v>
      </c>
    </row>
    <row r="95" spans="1:12" s="15" customFormat="1" ht="15" customHeight="1" x14ac:dyDescent="0.2">
      <c r="A95" s="117"/>
      <c r="B95" s="50"/>
      <c r="C95" s="260" t="s">
        <v>45</v>
      </c>
      <c r="D95" s="260"/>
      <c r="E95" s="261"/>
      <c r="F95" s="12" t="s">
        <v>32</v>
      </c>
      <c r="G95" s="105">
        <v>1</v>
      </c>
      <c r="H95" s="12" t="s">
        <v>32</v>
      </c>
      <c r="I95" s="102"/>
      <c r="J95" s="13"/>
      <c r="K95" s="13"/>
    </row>
    <row r="96" spans="1:12" ht="15" customHeight="1" x14ac:dyDescent="0.2">
      <c r="A96" s="118"/>
      <c r="B96" s="96"/>
      <c r="F96" s="1"/>
      <c r="G96" s="107"/>
      <c r="H96" s="1"/>
      <c r="I96" s="1"/>
      <c r="J96" s="99" t="s">
        <v>34</v>
      </c>
      <c r="K96" s="28">
        <f>K95</f>
        <v>0</v>
      </c>
    </row>
    <row r="97" spans="1:12" s="43" customFormat="1" x14ac:dyDescent="0.2">
      <c r="A97" s="122"/>
      <c r="B97" s="249"/>
      <c r="C97" s="250"/>
      <c r="D97" s="250"/>
      <c r="E97" s="250"/>
      <c r="F97" s="44"/>
      <c r="G97" s="114"/>
      <c r="H97" s="44"/>
      <c r="I97" s="44"/>
      <c r="J97" s="45"/>
      <c r="K97" s="46"/>
      <c r="L97" s="35"/>
    </row>
    <row r="98" spans="1:12" s="43" customFormat="1" ht="50.1" customHeight="1" x14ac:dyDescent="0.2">
      <c r="A98" s="251" t="str">
        <f>"SOUS TOTAL "&amp;B84</f>
        <v>SOUS TOTAL DISTRIBUTION SECONDAIRE</v>
      </c>
      <c r="B98" s="252"/>
      <c r="C98" s="252"/>
      <c r="D98" s="252"/>
      <c r="E98" s="252"/>
      <c r="F98" s="252"/>
      <c r="G98" s="253"/>
      <c r="H98" s="175"/>
      <c r="I98" s="174"/>
      <c r="J98" s="41"/>
      <c r="K98" s="42">
        <f>K92+K96</f>
        <v>0</v>
      </c>
      <c r="L98" s="35"/>
    </row>
    <row r="99" spans="1:12" s="43" customFormat="1" x14ac:dyDescent="0.2">
      <c r="A99" s="120"/>
      <c r="B99" s="262"/>
      <c r="C99" s="263"/>
      <c r="D99" s="263"/>
      <c r="E99" s="263"/>
      <c r="F99" s="109"/>
      <c r="G99" s="110"/>
      <c r="H99" s="109"/>
      <c r="I99" s="44"/>
      <c r="J99" s="45"/>
      <c r="K99" s="46"/>
      <c r="L99" s="35"/>
    </row>
    <row r="100" spans="1:12" s="4" customFormat="1" ht="15.75" customHeight="1" x14ac:dyDescent="0.2">
      <c r="A100" s="116">
        <v>7</v>
      </c>
      <c r="B100" s="255" t="s">
        <v>62</v>
      </c>
      <c r="C100" s="255"/>
      <c r="D100" s="255"/>
      <c r="E100" s="255"/>
      <c r="F100" s="255"/>
      <c r="G100" s="256"/>
      <c r="H100" s="167"/>
      <c r="I100" s="97"/>
      <c r="J100" s="97"/>
      <c r="K100" s="98"/>
    </row>
    <row r="101" spans="1:12" ht="15.75" customHeight="1" x14ac:dyDescent="0.2">
      <c r="A101" s="94"/>
      <c r="B101" s="269"/>
      <c r="C101" s="270"/>
      <c r="D101" s="270"/>
      <c r="E101" s="270"/>
      <c r="F101" s="23"/>
      <c r="G101" s="113"/>
      <c r="H101" s="23"/>
      <c r="I101" s="23"/>
      <c r="J101" s="6"/>
      <c r="K101" s="25"/>
    </row>
    <row r="102" spans="1:12" ht="15" customHeight="1" x14ac:dyDescent="0.2">
      <c r="A102" s="117" t="str">
        <f>$A$100&amp;"."&amp;L102</f>
        <v>7.1</v>
      </c>
      <c r="B102" s="257" t="s">
        <v>63</v>
      </c>
      <c r="C102" s="258"/>
      <c r="D102" s="259"/>
      <c r="E102" s="259"/>
      <c r="F102" s="12"/>
      <c r="G102" s="105"/>
      <c r="H102" s="12"/>
      <c r="I102" s="102"/>
      <c r="J102" s="13"/>
      <c r="K102" s="13"/>
      <c r="L102" s="1">
        <v>1</v>
      </c>
    </row>
    <row r="103" spans="1:12" s="15" customFormat="1" ht="15" customHeight="1" x14ac:dyDescent="0.2">
      <c r="A103" s="117"/>
      <c r="B103" s="16"/>
      <c r="C103" s="260" t="s">
        <v>63</v>
      </c>
      <c r="D103" s="260"/>
      <c r="E103" s="261"/>
      <c r="F103" s="12" t="s">
        <v>46</v>
      </c>
      <c r="G103" s="105"/>
      <c r="H103" s="12" t="s">
        <v>46</v>
      </c>
      <c r="I103" s="102"/>
      <c r="J103" s="13"/>
      <c r="K103" s="13">
        <f>G103*J103</f>
        <v>0</v>
      </c>
    </row>
    <row r="104" spans="1:12" ht="15" customHeight="1" x14ac:dyDescent="0.2">
      <c r="A104" s="118"/>
      <c r="B104" s="96"/>
      <c r="F104" s="1"/>
      <c r="G104" s="107"/>
      <c r="H104" s="1"/>
      <c r="I104" s="1"/>
      <c r="J104" s="99" t="s">
        <v>34</v>
      </c>
      <c r="K104" s="28">
        <f>K103</f>
        <v>0</v>
      </c>
    </row>
    <row r="105" spans="1:12" ht="15" customHeight="1" x14ac:dyDescent="0.2">
      <c r="A105" s="119"/>
      <c r="B105" s="9"/>
      <c r="C105" s="10"/>
      <c r="D105" s="10"/>
      <c r="E105" s="10"/>
      <c r="F105" s="10"/>
      <c r="G105" s="108"/>
      <c r="H105" s="10"/>
      <c r="I105" s="10"/>
      <c r="J105" s="11"/>
      <c r="K105" s="26"/>
    </row>
    <row r="106" spans="1:12" ht="15" customHeight="1" x14ac:dyDescent="0.2">
      <c r="A106" s="117" t="str">
        <f>$A$100&amp;"."&amp;L106</f>
        <v>7.2</v>
      </c>
      <c r="B106" s="257" t="s">
        <v>64</v>
      </c>
      <c r="C106" s="258"/>
      <c r="D106" s="259"/>
      <c r="E106" s="259"/>
      <c r="F106" s="12"/>
      <c r="G106" s="105"/>
      <c r="H106" s="12"/>
      <c r="I106" s="102"/>
      <c r="J106" s="13"/>
      <c r="K106" s="13"/>
      <c r="L106" s="1">
        <f>L102+1</f>
        <v>2</v>
      </c>
    </row>
    <row r="107" spans="1:12" s="15" customFormat="1" ht="15" customHeight="1" x14ac:dyDescent="0.2">
      <c r="A107" s="117"/>
      <c r="B107" s="16"/>
      <c r="C107" s="260" t="s">
        <v>65</v>
      </c>
      <c r="D107" s="260"/>
      <c r="E107" s="261"/>
      <c r="F107" s="12" t="s">
        <v>46</v>
      </c>
      <c r="G107" s="105"/>
      <c r="H107" s="12" t="s">
        <v>46</v>
      </c>
      <c r="I107" s="102"/>
      <c r="J107" s="13"/>
      <c r="K107" s="13"/>
    </row>
    <row r="108" spans="1:12" s="43" customFormat="1" x14ac:dyDescent="0.2">
      <c r="A108" s="122"/>
      <c r="B108" s="249"/>
      <c r="C108" s="250"/>
      <c r="D108" s="250"/>
      <c r="E108" s="250"/>
      <c r="F108" s="44"/>
      <c r="G108" s="114"/>
      <c r="H108" s="44"/>
      <c r="I108" s="44"/>
      <c r="J108" s="45"/>
      <c r="K108" s="46"/>
      <c r="L108" s="35"/>
    </row>
    <row r="109" spans="1:12" s="43" customFormat="1" ht="50.1" customHeight="1" x14ac:dyDescent="0.2">
      <c r="A109" s="251" t="str">
        <f>"SOUS TOTAL "&amp;B100</f>
        <v>SOUS TOTAL ECLAIRAGE</v>
      </c>
      <c r="B109" s="252"/>
      <c r="C109" s="252"/>
      <c r="D109" s="252"/>
      <c r="E109" s="252"/>
      <c r="F109" s="252"/>
      <c r="G109" s="253"/>
      <c r="H109" s="175"/>
      <c r="I109" s="174"/>
      <c r="J109" s="41"/>
      <c r="K109" s="42">
        <f>K104+K107</f>
        <v>0</v>
      </c>
      <c r="L109" s="35"/>
    </row>
    <row r="110" spans="1:12" s="43" customFormat="1" x14ac:dyDescent="0.2">
      <c r="A110" s="120"/>
      <c r="B110" s="262"/>
      <c r="C110" s="263"/>
      <c r="D110" s="263"/>
      <c r="E110" s="263"/>
      <c r="F110" s="109"/>
      <c r="G110" s="110"/>
      <c r="H110" s="109"/>
      <c r="I110" s="44"/>
      <c r="J110" s="45"/>
      <c r="K110" s="46"/>
      <c r="L110" s="35"/>
    </row>
    <row r="111" spans="1:12" s="4" customFormat="1" ht="15.75" customHeight="1" x14ac:dyDescent="0.2">
      <c r="A111" s="116">
        <v>8</v>
      </c>
      <c r="B111" s="255" t="s">
        <v>66</v>
      </c>
      <c r="C111" s="255"/>
      <c r="D111" s="255"/>
      <c r="E111" s="255"/>
      <c r="F111" s="255"/>
      <c r="G111" s="256"/>
      <c r="H111" s="167"/>
      <c r="I111" s="97"/>
      <c r="J111" s="97"/>
      <c r="K111" s="98"/>
    </row>
    <row r="112" spans="1:12" ht="15.75" customHeight="1" x14ac:dyDescent="0.2">
      <c r="A112" s="94"/>
      <c r="B112" s="169"/>
      <c r="C112" s="170"/>
      <c r="D112" s="170"/>
      <c r="E112" s="170"/>
      <c r="F112" s="23"/>
      <c r="G112" s="113"/>
      <c r="H112" s="23"/>
      <c r="I112" s="23"/>
      <c r="J112" s="6"/>
      <c r="K112" s="25"/>
    </row>
    <row r="113" spans="1:12" ht="15" customHeight="1" x14ac:dyDescent="0.2">
      <c r="A113" s="117" t="str">
        <f>$A$111&amp;"."&amp;L113</f>
        <v>8.1</v>
      </c>
      <c r="B113" s="257" t="s">
        <v>67</v>
      </c>
      <c r="C113" s="258"/>
      <c r="D113" s="259"/>
      <c r="E113" s="259"/>
      <c r="F113" s="12"/>
      <c r="G113" s="105"/>
      <c r="H113" s="12"/>
      <c r="I113" s="102"/>
      <c r="J113" s="13"/>
      <c r="K113" s="13"/>
      <c r="L113" s="1">
        <v>1</v>
      </c>
    </row>
    <row r="114" spans="1:12" s="15" customFormat="1" ht="15" customHeight="1" x14ac:dyDescent="0.2">
      <c r="A114" s="117"/>
      <c r="B114" s="16"/>
      <c r="C114" s="260" t="s">
        <v>45</v>
      </c>
      <c r="D114" s="260"/>
      <c r="E114" s="261"/>
      <c r="F114" s="12" t="s">
        <v>46</v>
      </c>
      <c r="G114" s="105"/>
      <c r="H114" s="12" t="s">
        <v>46</v>
      </c>
      <c r="I114" s="102"/>
      <c r="J114" s="13"/>
      <c r="K114" s="13">
        <f>G114*J114</f>
        <v>0</v>
      </c>
    </row>
    <row r="115" spans="1:12" ht="15" customHeight="1" x14ac:dyDescent="0.2">
      <c r="A115" s="118"/>
      <c r="B115" s="96"/>
      <c r="F115" s="1"/>
      <c r="G115" s="107"/>
      <c r="H115" s="1"/>
      <c r="I115" s="1"/>
      <c r="J115" s="99" t="s">
        <v>34</v>
      </c>
      <c r="K115" s="28">
        <f>K114</f>
        <v>0</v>
      </c>
    </row>
    <row r="116" spans="1:12" ht="15" customHeight="1" x14ac:dyDescent="0.2">
      <c r="A116" s="119"/>
      <c r="B116" s="9"/>
      <c r="C116" s="10"/>
      <c r="D116" s="10"/>
      <c r="E116" s="10"/>
      <c r="F116" s="10"/>
      <c r="G116" s="108"/>
      <c r="H116" s="10"/>
      <c r="I116" s="10"/>
      <c r="J116" s="11"/>
      <c r="K116" s="26"/>
    </row>
    <row r="117" spans="1:12" ht="15" customHeight="1" x14ac:dyDescent="0.2">
      <c r="A117" s="117" t="str">
        <f>$A$111&amp;"."&amp;L117</f>
        <v>8.2</v>
      </c>
      <c r="B117" s="257" t="s">
        <v>68</v>
      </c>
      <c r="C117" s="258"/>
      <c r="D117" s="259"/>
      <c r="E117" s="259"/>
      <c r="F117" s="12"/>
      <c r="G117" s="105"/>
      <c r="H117" s="12"/>
      <c r="I117" s="102"/>
      <c r="J117" s="13"/>
      <c r="K117" s="13"/>
      <c r="L117" s="1">
        <f>L113+1</f>
        <v>2</v>
      </c>
    </row>
    <row r="118" spans="1:12" s="15" customFormat="1" ht="15" customHeight="1" x14ac:dyDescent="0.2">
      <c r="A118" s="117"/>
      <c r="B118" s="16"/>
      <c r="C118" s="260" t="s">
        <v>45</v>
      </c>
      <c r="D118" s="260"/>
      <c r="E118" s="261"/>
      <c r="F118" s="12" t="s">
        <v>46</v>
      </c>
      <c r="G118" s="105"/>
      <c r="H118" s="12" t="s">
        <v>46</v>
      </c>
      <c r="I118" s="102"/>
      <c r="J118" s="13"/>
      <c r="K118" s="13">
        <f>G118*J118</f>
        <v>0</v>
      </c>
    </row>
    <row r="119" spans="1:12" ht="15" customHeight="1" x14ac:dyDescent="0.2">
      <c r="A119" s="118"/>
      <c r="B119" s="96"/>
      <c r="F119" s="1"/>
      <c r="G119" s="107"/>
      <c r="H119" s="1"/>
      <c r="I119" s="1"/>
      <c r="J119" s="99" t="s">
        <v>34</v>
      </c>
      <c r="K119" s="28">
        <f>K118</f>
        <v>0</v>
      </c>
    </row>
    <row r="120" spans="1:12" ht="15" customHeight="1" x14ac:dyDescent="0.2">
      <c r="A120" s="119"/>
      <c r="B120" s="9"/>
      <c r="C120" s="10"/>
      <c r="D120" s="10"/>
      <c r="E120" s="10"/>
      <c r="F120" s="10"/>
      <c r="G120" s="108"/>
      <c r="H120" s="10"/>
      <c r="I120" s="10"/>
      <c r="J120" s="11"/>
      <c r="K120" s="26"/>
    </row>
    <row r="121" spans="1:12" ht="15" customHeight="1" x14ac:dyDescent="0.2">
      <c r="A121" s="117" t="str">
        <f>$A$111&amp;"."&amp;L121</f>
        <v>8.3</v>
      </c>
      <c r="B121" s="257" t="s">
        <v>69</v>
      </c>
      <c r="C121" s="258"/>
      <c r="D121" s="259"/>
      <c r="E121" s="259"/>
      <c r="F121" s="12"/>
      <c r="G121" s="105"/>
      <c r="H121" s="12"/>
      <c r="I121" s="102"/>
      <c r="J121" s="13"/>
      <c r="K121" s="13"/>
      <c r="L121" s="1">
        <v>3</v>
      </c>
    </row>
    <row r="122" spans="1:12" s="15" customFormat="1" ht="15" customHeight="1" x14ac:dyDescent="0.2">
      <c r="A122" s="117"/>
      <c r="B122" s="16"/>
      <c r="C122" s="260" t="s">
        <v>45</v>
      </c>
      <c r="D122" s="260"/>
      <c r="E122" s="261"/>
      <c r="F122" s="12" t="s">
        <v>46</v>
      </c>
      <c r="G122" s="105"/>
      <c r="H122" s="12" t="s">
        <v>46</v>
      </c>
      <c r="I122" s="102"/>
      <c r="J122" s="13"/>
      <c r="K122" s="13">
        <f>G122*J122</f>
        <v>0</v>
      </c>
    </row>
    <row r="123" spans="1:12" ht="15" customHeight="1" x14ac:dyDescent="0.2">
      <c r="A123" s="118"/>
      <c r="B123" s="96"/>
      <c r="F123" s="1"/>
      <c r="G123" s="107"/>
      <c r="H123" s="1"/>
      <c r="I123" s="1"/>
      <c r="J123" s="99" t="s">
        <v>34</v>
      </c>
      <c r="K123" s="28">
        <f>K122</f>
        <v>0</v>
      </c>
    </row>
    <row r="124" spans="1:12" s="43" customFormat="1" x14ac:dyDescent="0.2">
      <c r="A124" s="122"/>
      <c r="B124" s="249"/>
      <c r="C124" s="250"/>
      <c r="D124" s="250"/>
      <c r="E124" s="250"/>
      <c r="F124" s="44"/>
      <c r="G124" s="114"/>
      <c r="H124" s="44"/>
      <c r="I124" s="44"/>
      <c r="J124" s="45"/>
      <c r="K124" s="46"/>
      <c r="L124" s="35"/>
    </row>
    <row r="125" spans="1:12" s="43" customFormat="1" ht="50.1" customHeight="1" x14ac:dyDescent="0.2">
      <c r="A125" s="251" t="str">
        <f>"SOUS TOTAL "&amp;B111</f>
        <v>SOUS TOTAL ECLAIRAGE DE SECURITE</v>
      </c>
      <c r="B125" s="252"/>
      <c r="C125" s="252"/>
      <c r="D125" s="252"/>
      <c r="E125" s="252"/>
      <c r="F125" s="252"/>
      <c r="G125" s="253"/>
      <c r="H125" s="175"/>
      <c r="I125" s="174"/>
      <c r="J125" s="41"/>
      <c r="K125" s="42">
        <f>K115+K119+K123</f>
        <v>0</v>
      </c>
      <c r="L125" s="35"/>
    </row>
    <row r="126" spans="1:12" s="43" customFormat="1" x14ac:dyDescent="0.2">
      <c r="A126" s="120"/>
      <c r="B126" s="262"/>
      <c r="C126" s="263"/>
      <c r="D126" s="263"/>
      <c r="E126" s="263"/>
      <c r="F126" s="109"/>
      <c r="G126" s="110"/>
      <c r="H126" s="109"/>
      <c r="I126" s="44"/>
      <c r="J126" s="45"/>
      <c r="K126" s="46"/>
      <c r="L126" s="35"/>
    </row>
    <row r="127" spans="1:12" s="4" customFormat="1" ht="15.75" customHeight="1" x14ac:dyDescent="0.2">
      <c r="A127" s="116">
        <v>9</v>
      </c>
      <c r="B127" s="255" t="s">
        <v>70</v>
      </c>
      <c r="C127" s="255"/>
      <c r="D127" s="255"/>
      <c r="E127" s="255"/>
      <c r="F127" s="255"/>
      <c r="G127" s="256"/>
      <c r="H127" s="167"/>
      <c r="I127" s="97"/>
      <c r="J127" s="97"/>
      <c r="K127" s="98"/>
    </row>
    <row r="128" spans="1:12" ht="15.75" customHeight="1" x14ac:dyDescent="0.2">
      <c r="A128" s="94"/>
      <c r="B128" s="169"/>
      <c r="C128" s="170"/>
      <c r="D128" s="170"/>
      <c r="E128" s="170"/>
      <c r="F128" s="23"/>
      <c r="G128" s="113"/>
      <c r="H128" s="23"/>
      <c r="I128" s="23"/>
      <c r="J128" s="6"/>
      <c r="K128" s="25"/>
    </row>
    <row r="129" spans="1:12" ht="15" customHeight="1" x14ac:dyDescent="0.2">
      <c r="A129" s="117" t="str">
        <f>$A$127&amp;"."&amp;L129</f>
        <v>9.1</v>
      </c>
      <c r="B129" s="257" t="s">
        <v>71</v>
      </c>
      <c r="C129" s="258"/>
      <c r="D129" s="259"/>
      <c r="E129" s="259"/>
      <c r="F129" s="12"/>
      <c r="G129" s="105"/>
      <c r="H129" s="12"/>
      <c r="I129" s="102"/>
      <c r="J129" s="13"/>
      <c r="K129" s="13"/>
      <c r="L129" s="1">
        <v>1</v>
      </c>
    </row>
    <row r="130" spans="1:12" s="15" customFormat="1" ht="15" customHeight="1" x14ac:dyDescent="0.2">
      <c r="A130" s="117"/>
      <c r="B130" s="16"/>
      <c r="C130" s="260" t="s">
        <v>45</v>
      </c>
      <c r="D130" s="260"/>
      <c r="E130" s="261"/>
      <c r="F130" s="12" t="s">
        <v>46</v>
      </c>
      <c r="G130" s="105"/>
      <c r="H130" s="12" t="s">
        <v>46</v>
      </c>
      <c r="I130" s="102"/>
      <c r="J130" s="13"/>
      <c r="K130" s="13">
        <f>G130*J130</f>
        <v>0</v>
      </c>
    </row>
    <row r="131" spans="1:12" ht="15" customHeight="1" x14ac:dyDescent="0.2">
      <c r="A131" s="118"/>
      <c r="B131" s="96"/>
      <c r="F131" s="1"/>
      <c r="G131" s="107"/>
      <c r="H131" s="1"/>
      <c r="I131" s="1"/>
      <c r="J131" s="99" t="s">
        <v>34</v>
      </c>
      <c r="K131" s="28">
        <f>K130</f>
        <v>0</v>
      </c>
    </row>
    <row r="132" spans="1:12" ht="15" customHeight="1" x14ac:dyDescent="0.2">
      <c r="A132" s="119"/>
      <c r="B132" s="9"/>
      <c r="C132" s="10"/>
      <c r="D132" s="10"/>
      <c r="E132" s="10"/>
      <c r="F132" s="10"/>
      <c r="G132" s="108"/>
      <c r="H132" s="10"/>
      <c r="I132" s="10"/>
      <c r="J132" s="11"/>
      <c r="K132" s="26"/>
    </row>
    <row r="133" spans="1:12" ht="15" customHeight="1" x14ac:dyDescent="0.2">
      <c r="A133" s="117" t="str">
        <f>$A$127&amp;"."&amp;L133</f>
        <v>9.2</v>
      </c>
      <c r="B133" s="257" t="s">
        <v>72</v>
      </c>
      <c r="C133" s="258"/>
      <c r="D133" s="259"/>
      <c r="E133" s="259"/>
      <c r="F133" s="12"/>
      <c r="G133" s="105"/>
      <c r="H133" s="12"/>
      <c r="I133" s="102"/>
      <c r="J133" s="13"/>
      <c r="K133" s="13"/>
      <c r="L133" s="1">
        <f>L129+1</f>
        <v>2</v>
      </c>
    </row>
    <row r="134" spans="1:12" s="15" customFormat="1" ht="15" customHeight="1" x14ac:dyDescent="0.2">
      <c r="A134" s="117"/>
      <c r="B134" s="16"/>
      <c r="C134" s="260" t="s">
        <v>45</v>
      </c>
      <c r="D134" s="260"/>
      <c r="E134" s="261"/>
      <c r="F134" s="12" t="s">
        <v>46</v>
      </c>
      <c r="G134" s="105"/>
      <c r="H134" s="12" t="s">
        <v>46</v>
      </c>
      <c r="I134" s="102"/>
      <c r="J134" s="13"/>
      <c r="K134" s="13">
        <f>G134*J134</f>
        <v>0</v>
      </c>
    </row>
    <row r="135" spans="1:12" ht="15" customHeight="1" x14ac:dyDescent="0.2">
      <c r="A135" s="118"/>
      <c r="B135" s="96"/>
      <c r="F135" s="1"/>
      <c r="G135" s="107"/>
      <c r="H135" s="1"/>
      <c r="I135" s="1"/>
      <c r="J135" s="99" t="s">
        <v>34</v>
      </c>
      <c r="K135" s="28">
        <f>K134</f>
        <v>0</v>
      </c>
    </row>
    <row r="136" spans="1:12" ht="15" customHeight="1" x14ac:dyDescent="0.2">
      <c r="A136" s="119"/>
      <c r="B136" s="9"/>
      <c r="C136" s="10"/>
      <c r="D136" s="10"/>
      <c r="E136" s="10"/>
      <c r="F136" s="10"/>
      <c r="G136" s="108"/>
      <c r="H136" s="10"/>
      <c r="I136" s="10"/>
      <c r="J136" s="11"/>
      <c r="K136" s="26"/>
    </row>
    <row r="137" spans="1:12" ht="15" customHeight="1" x14ac:dyDescent="0.2">
      <c r="A137" s="117" t="str">
        <f>$A$127&amp;"."&amp;L137</f>
        <v>9.3</v>
      </c>
      <c r="B137" s="257" t="s">
        <v>73</v>
      </c>
      <c r="C137" s="258"/>
      <c r="D137" s="259"/>
      <c r="E137" s="259"/>
      <c r="F137" s="12"/>
      <c r="G137" s="105"/>
      <c r="H137" s="12"/>
      <c r="I137" s="102"/>
      <c r="J137" s="13"/>
      <c r="K137" s="13"/>
      <c r="L137" s="1">
        <v>3</v>
      </c>
    </row>
    <row r="138" spans="1:12" s="15" customFormat="1" ht="15" customHeight="1" x14ac:dyDescent="0.2">
      <c r="A138" s="117"/>
      <c r="B138" s="16"/>
      <c r="C138" s="260" t="s">
        <v>45</v>
      </c>
      <c r="D138" s="260"/>
      <c r="E138" s="261"/>
      <c r="F138" s="12" t="s">
        <v>46</v>
      </c>
      <c r="G138" s="105"/>
      <c r="H138" s="12" t="s">
        <v>46</v>
      </c>
      <c r="I138" s="102"/>
      <c r="J138" s="13"/>
      <c r="K138" s="13">
        <f>G138*J138</f>
        <v>0</v>
      </c>
    </row>
    <row r="139" spans="1:12" ht="15" customHeight="1" x14ac:dyDescent="0.2">
      <c r="A139" s="118"/>
      <c r="B139" s="96"/>
      <c r="F139" s="1"/>
      <c r="G139" s="107"/>
      <c r="H139" s="1"/>
      <c r="I139" s="1"/>
      <c r="J139" s="99" t="s">
        <v>34</v>
      </c>
      <c r="K139" s="28">
        <f>K138</f>
        <v>0</v>
      </c>
    </row>
    <row r="140" spans="1:12" s="43" customFormat="1" x14ac:dyDescent="0.2">
      <c r="A140" s="122"/>
      <c r="B140" s="249"/>
      <c r="C140" s="250"/>
      <c r="D140" s="250"/>
      <c r="E140" s="250"/>
      <c r="F140" s="44"/>
      <c r="G140" s="114"/>
      <c r="H140" s="44"/>
      <c r="I140" s="44"/>
      <c r="J140" s="45"/>
      <c r="K140" s="46"/>
      <c r="L140" s="35"/>
    </row>
    <row r="141" spans="1:12" ht="15" customHeight="1" x14ac:dyDescent="0.2">
      <c r="A141" s="117" t="str">
        <f>$A$127&amp;"."&amp;L141</f>
        <v>9.4</v>
      </c>
      <c r="B141" s="257" t="s">
        <v>74</v>
      </c>
      <c r="C141" s="258"/>
      <c r="D141" s="259"/>
      <c r="E141" s="259"/>
      <c r="F141" s="12"/>
      <c r="G141" s="105"/>
      <c r="H141" s="12"/>
      <c r="I141" s="102"/>
      <c r="J141" s="13"/>
      <c r="K141" s="13"/>
      <c r="L141" s="1">
        <v>4</v>
      </c>
    </row>
    <row r="142" spans="1:12" s="15" customFormat="1" ht="15" customHeight="1" x14ac:dyDescent="0.2">
      <c r="A142" s="117"/>
      <c r="B142" s="16"/>
      <c r="C142" s="260" t="s">
        <v>45</v>
      </c>
      <c r="D142" s="260"/>
      <c r="E142" s="261"/>
      <c r="F142" s="12" t="s">
        <v>46</v>
      </c>
      <c r="G142" s="105"/>
      <c r="H142" s="12" t="s">
        <v>46</v>
      </c>
      <c r="I142" s="102"/>
      <c r="J142" s="13"/>
      <c r="K142" s="13">
        <f>G142*J142</f>
        <v>0</v>
      </c>
    </row>
    <row r="143" spans="1:12" ht="15" customHeight="1" x14ac:dyDescent="0.2">
      <c r="A143" s="118"/>
      <c r="B143" s="96"/>
      <c r="F143" s="1"/>
      <c r="G143" s="107"/>
      <c r="H143" s="1"/>
      <c r="I143" s="1"/>
      <c r="J143" s="99" t="s">
        <v>34</v>
      </c>
      <c r="K143" s="28">
        <f>K142</f>
        <v>0</v>
      </c>
    </row>
    <row r="144" spans="1:12" s="43" customFormat="1" x14ac:dyDescent="0.2">
      <c r="A144" s="122"/>
      <c r="B144" s="249"/>
      <c r="C144" s="250"/>
      <c r="D144" s="250"/>
      <c r="E144" s="250"/>
      <c r="F144" s="44"/>
      <c r="G144" s="114"/>
      <c r="H144" s="44"/>
      <c r="I144" s="44"/>
      <c r="J144" s="45"/>
      <c r="K144" s="46"/>
      <c r="L144" s="35"/>
    </row>
    <row r="145" spans="1:12" s="43" customFormat="1" ht="50.1" customHeight="1" x14ac:dyDescent="0.2">
      <c r="A145" s="251" t="str">
        <f>"SOUS TOTAL "&amp;B127</f>
        <v>SOUS TOTAL APPAREILLAGE COURANTS FORTS</v>
      </c>
      <c r="B145" s="252"/>
      <c r="C145" s="252"/>
      <c r="D145" s="252"/>
      <c r="E145" s="252"/>
      <c r="F145" s="252"/>
      <c r="G145" s="253"/>
      <c r="H145" s="175"/>
      <c r="I145" s="174"/>
      <c r="J145" s="41"/>
      <c r="K145" s="42">
        <f>K131+K135+K139+K143</f>
        <v>0</v>
      </c>
      <c r="L145" s="35"/>
    </row>
    <row r="146" spans="1:12" s="43" customFormat="1" x14ac:dyDescent="0.2">
      <c r="A146" s="140"/>
      <c r="B146" s="254"/>
      <c r="C146" s="254"/>
      <c r="D146" s="254"/>
      <c r="E146" s="254"/>
      <c r="F146" s="141"/>
      <c r="G146" s="141"/>
      <c r="H146" s="141"/>
      <c r="I146" s="141"/>
      <c r="J146" s="138"/>
      <c r="K146" s="139"/>
      <c r="L146" s="35"/>
    </row>
    <row r="147" spans="1:12" s="4" customFormat="1" ht="15.75" customHeight="1" x14ac:dyDescent="0.2">
      <c r="A147" s="116">
        <v>10</v>
      </c>
      <c r="B147" s="255" t="s">
        <v>75</v>
      </c>
      <c r="C147" s="255"/>
      <c r="D147" s="255"/>
      <c r="E147" s="255"/>
      <c r="F147" s="255"/>
      <c r="G147" s="256"/>
      <c r="H147" s="167"/>
      <c r="I147" s="97"/>
      <c r="J147" s="97"/>
      <c r="K147" s="98"/>
    </row>
    <row r="148" spans="1:12" ht="15.75" customHeight="1" x14ac:dyDescent="0.2">
      <c r="A148" s="94"/>
      <c r="B148" s="169"/>
      <c r="C148" s="170"/>
      <c r="D148" s="170"/>
      <c r="E148" s="170"/>
      <c r="F148" s="23"/>
      <c r="G148" s="113"/>
      <c r="H148" s="23"/>
      <c r="I148" s="23"/>
      <c r="J148" s="6"/>
      <c r="K148" s="25"/>
    </row>
    <row r="149" spans="1:12" ht="15" customHeight="1" x14ac:dyDescent="0.2">
      <c r="A149" s="117" t="str">
        <f>$A$147&amp;"."&amp;L149</f>
        <v>10.1</v>
      </c>
      <c r="B149" s="257" t="s">
        <v>76</v>
      </c>
      <c r="C149" s="258"/>
      <c r="D149" s="259"/>
      <c r="E149" s="259"/>
      <c r="F149" s="12"/>
      <c r="G149" s="105"/>
      <c r="H149" s="12"/>
      <c r="I149" s="102"/>
      <c r="J149" s="13"/>
      <c r="K149" s="13"/>
      <c r="L149" s="1">
        <v>1</v>
      </c>
    </row>
    <row r="150" spans="1:12" s="15" customFormat="1" ht="15" customHeight="1" x14ac:dyDescent="0.2">
      <c r="A150" s="117"/>
      <c r="B150" s="16"/>
      <c r="C150" s="260" t="s">
        <v>45</v>
      </c>
      <c r="D150" s="260"/>
      <c r="E150" s="261"/>
      <c r="F150" s="12" t="s">
        <v>46</v>
      </c>
      <c r="G150" s="105"/>
      <c r="H150" s="12" t="s">
        <v>46</v>
      </c>
      <c r="I150" s="102"/>
      <c r="J150" s="13"/>
      <c r="K150" s="13">
        <f>G150*J150</f>
        <v>0</v>
      </c>
    </row>
    <row r="151" spans="1:12" ht="15" customHeight="1" x14ac:dyDescent="0.2">
      <c r="A151" s="118"/>
      <c r="B151" s="96"/>
      <c r="F151" s="1"/>
      <c r="G151" s="107"/>
      <c r="H151" s="1"/>
      <c r="I151" s="1"/>
      <c r="J151" s="99" t="s">
        <v>34</v>
      </c>
      <c r="K151" s="28">
        <f>K150</f>
        <v>0</v>
      </c>
    </row>
    <row r="152" spans="1:12" ht="15" customHeight="1" x14ac:dyDescent="0.2">
      <c r="A152" s="119"/>
      <c r="B152" s="9"/>
      <c r="C152" s="10"/>
      <c r="D152" s="10"/>
      <c r="E152" s="10"/>
      <c r="F152" s="10"/>
      <c r="G152" s="108"/>
      <c r="H152" s="10"/>
      <c r="I152" s="10"/>
      <c r="J152" s="11"/>
      <c r="K152" s="26"/>
    </row>
    <row r="153" spans="1:12" ht="15" customHeight="1" x14ac:dyDescent="0.2">
      <c r="A153" s="117" t="str">
        <f>$A$147&amp;"."&amp;L153</f>
        <v>10.2</v>
      </c>
      <c r="B153" s="257" t="s">
        <v>77</v>
      </c>
      <c r="C153" s="258"/>
      <c r="D153" s="259"/>
      <c r="E153" s="259"/>
      <c r="F153" s="12"/>
      <c r="G153" s="105"/>
      <c r="H153" s="12"/>
      <c r="I153" s="102"/>
      <c r="J153" s="13"/>
      <c r="K153" s="13"/>
      <c r="L153" s="1">
        <f>L149+1</f>
        <v>2</v>
      </c>
    </row>
    <row r="154" spans="1:12" s="15" customFormat="1" ht="15" customHeight="1" x14ac:dyDescent="0.2">
      <c r="A154" s="117"/>
      <c r="B154" s="16"/>
      <c r="C154" s="260" t="s">
        <v>45</v>
      </c>
      <c r="D154" s="260"/>
      <c r="E154" s="261"/>
      <c r="F154" s="12" t="s">
        <v>32</v>
      </c>
      <c r="G154" s="105">
        <v>1</v>
      </c>
      <c r="H154" s="12" t="s">
        <v>32</v>
      </c>
      <c r="I154" s="102"/>
      <c r="J154" s="13"/>
      <c r="K154" s="13">
        <f>G154*J154</f>
        <v>0</v>
      </c>
    </row>
    <row r="155" spans="1:12" ht="15" customHeight="1" x14ac:dyDescent="0.2">
      <c r="A155" s="118"/>
      <c r="B155" s="96"/>
      <c r="F155" s="1"/>
      <c r="G155" s="107"/>
      <c r="H155" s="1"/>
      <c r="I155" s="1"/>
      <c r="J155" s="99" t="s">
        <v>34</v>
      </c>
      <c r="K155" s="28">
        <f>K154</f>
        <v>0</v>
      </c>
    </row>
    <row r="156" spans="1:12" s="43" customFormat="1" x14ac:dyDescent="0.2">
      <c r="A156" s="122"/>
      <c r="B156" s="249"/>
      <c r="C156" s="250"/>
      <c r="D156" s="250"/>
      <c r="E156" s="250"/>
      <c r="F156" s="44"/>
      <c r="G156" s="114"/>
      <c r="H156" s="44"/>
      <c r="I156" s="44"/>
      <c r="J156" s="45"/>
      <c r="K156" s="46"/>
      <c r="L156" s="35"/>
    </row>
    <row r="157" spans="1:12" s="43" customFormat="1" ht="50.1" customHeight="1" x14ac:dyDescent="0.2">
      <c r="A157" s="251" t="str">
        <f>"SOUS TOTAL "&amp;B147</f>
        <v>SOUS TOTAL APPAREILLAGE COURANTS FAIBLES</v>
      </c>
      <c r="B157" s="252"/>
      <c r="C157" s="252"/>
      <c r="D157" s="252"/>
      <c r="E157" s="252"/>
      <c r="F157" s="252"/>
      <c r="G157" s="253"/>
      <c r="H157" s="175"/>
      <c r="I157" s="174"/>
      <c r="J157" s="41"/>
      <c r="K157" s="42">
        <f>K151+K155</f>
        <v>0</v>
      </c>
      <c r="L157" s="35"/>
    </row>
    <row r="158" spans="1:12" s="43" customFormat="1" x14ac:dyDescent="0.2">
      <c r="A158" s="140"/>
      <c r="B158" s="254"/>
      <c r="C158" s="254"/>
      <c r="D158" s="254"/>
      <c r="E158" s="254"/>
      <c r="F158" s="141"/>
      <c r="G158" s="141"/>
      <c r="H158" s="141"/>
      <c r="I158" s="141"/>
      <c r="J158" s="138"/>
      <c r="K158" s="139"/>
      <c r="L158" s="35"/>
    </row>
    <row r="159" spans="1:12" s="4" customFormat="1" ht="15.75" customHeight="1" x14ac:dyDescent="0.2">
      <c r="A159" s="116">
        <v>11</v>
      </c>
      <c r="B159" s="255" t="s">
        <v>78</v>
      </c>
      <c r="C159" s="255"/>
      <c r="D159" s="255"/>
      <c r="E159" s="255"/>
      <c r="F159" s="255"/>
      <c r="G159" s="256"/>
      <c r="H159" s="167"/>
      <c r="I159" s="97"/>
      <c r="J159" s="97"/>
      <c r="K159" s="98"/>
    </row>
    <row r="160" spans="1:12" ht="15.75" customHeight="1" x14ac:dyDescent="0.2">
      <c r="A160" s="94"/>
      <c r="B160" s="169"/>
      <c r="C160" s="170"/>
      <c r="D160" s="170"/>
      <c r="E160" s="170"/>
      <c r="F160" s="23"/>
      <c r="G160" s="113"/>
      <c r="H160" s="23"/>
      <c r="I160" s="23"/>
      <c r="J160" s="6"/>
      <c r="K160" s="25"/>
    </row>
    <row r="161" spans="1:12" ht="15" customHeight="1" x14ac:dyDescent="0.2">
      <c r="A161" s="117" t="str">
        <f>$A$159&amp;"."&amp;L161</f>
        <v>11.1</v>
      </c>
      <c r="B161" s="257" t="s">
        <v>79</v>
      </c>
      <c r="C161" s="258"/>
      <c r="D161" s="259"/>
      <c r="E161" s="259"/>
      <c r="F161" s="12"/>
      <c r="G161" s="105"/>
      <c r="H161" s="12"/>
      <c r="I161" s="102"/>
      <c r="J161" s="13"/>
      <c r="K161" s="13"/>
      <c r="L161" s="1">
        <v>1</v>
      </c>
    </row>
    <row r="162" spans="1:12" s="15" customFormat="1" ht="15" customHeight="1" x14ac:dyDescent="0.2">
      <c r="A162" s="117"/>
      <c r="B162" s="16"/>
      <c r="C162" s="260" t="s">
        <v>45</v>
      </c>
      <c r="D162" s="260"/>
      <c r="E162" s="261"/>
      <c r="F162" s="12" t="s">
        <v>48</v>
      </c>
      <c r="G162" s="105"/>
      <c r="H162" s="12" t="s">
        <v>48</v>
      </c>
      <c r="I162" s="102"/>
      <c r="J162" s="13"/>
      <c r="K162" s="13">
        <f>G162*J162</f>
        <v>0</v>
      </c>
    </row>
    <row r="163" spans="1:12" ht="15" customHeight="1" x14ac:dyDescent="0.2">
      <c r="A163" s="118"/>
      <c r="B163" s="96"/>
      <c r="F163" s="1"/>
      <c r="G163" s="107"/>
      <c r="H163" s="1"/>
      <c r="I163" s="1"/>
      <c r="J163" s="99" t="s">
        <v>34</v>
      </c>
      <c r="K163" s="28">
        <f>K162</f>
        <v>0</v>
      </c>
    </row>
    <row r="164" spans="1:12" ht="15" customHeight="1" x14ac:dyDescent="0.2">
      <c r="A164" s="119"/>
      <c r="B164" s="9"/>
      <c r="C164" s="10"/>
      <c r="D164" s="10"/>
      <c r="E164" s="10"/>
      <c r="F164" s="10"/>
      <c r="G164" s="108"/>
      <c r="H164" s="10"/>
      <c r="I164" s="10"/>
      <c r="J164" s="11"/>
      <c r="K164" s="26"/>
    </row>
    <row r="165" spans="1:12" ht="15" customHeight="1" x14ac:dyDescent="0.2">
      <c r="A165" s="117" t="str">
        <f>$A$159&amp;"."&amp;L165</f>
        <v>11.2</v>
      </c>
      <c r="B165" s="257" t="s">
        <v>80</v>
      </c>
      <c r="C165" s="258"/>
      <c r="D165" s="259"/>
      <c r="E165" s="259"/>
      <c r="F165" s="12"/>
      <c r="G165" s="105"/>
      <c r="H165" s="12"/>
      <c r="I165" s="102"/>
      <c r="J165" s="13"/>
      <c r="K165" s="13"/>
      <c r="L165" s="1">
        <f>L161+1</f>
        <v>2</v>
      </c>
    </row>
    <row r="166" spans="1:12" s="15" customFormat="1" ht="15" customHeight="1" x14ac:dyDescent="0.2">
      <c r="A166" s="117"/>
      <c r="B166" s="16"/>
      <c r="C166" s="260" t="s">
        <v>45</v>
      </c>
      <c r="D166" s="260"/>
      <c r="E166" s="261"/>
      <c r="F166" s="12" t="s">
        <v>48</v>
      </c>
      <c r="G166" s="105"/>
      <c r="H166" s="12" t="s">
        <v>48</v>
      </c>
      <c r="I166" s="102"/>
      <c r="J166" s="13"/>
      <c r="K166" s="13">
        <f>G166*J166</f>
        <v>0</v>
      </c>
    </row>
    <row r="167" spans="1:12" ht="15" customHeight="1" x14ac:dyDescent="0.2">
      <c r="A167" s="118"/>
      <c r="B167" s="96"/>
      <c r="F167" s="1"/>
      <c r="G167" s="107"/>
      <c r="H167" s="1"/>
      <c r="I167" s="1"/>
      <c r="J167" s="99" t="s">
        <v>34</v>
      </c>
      <c r="K167" s="28">
        <f>K166</f>
        <v>0</v>
      </c>
    </row>
    <row r="168" spans="1:12" s="43" customFormat="1" x14ac:dyDescent="0.2">
      <c r="A168" s="122"/>
      <c r="B168" s="249"/>
      <c r="C168" s="250"/>
      <c r="D168" s="250"/>
      <c r="E168" s="250"/>
      <c r="F168" s="44"/>
      <c r="G168" s="114"/>
      <c r="H168" s="44"/>
      <c r="I168" s="44"/>
      <c r="J168" s="45"/>
      <c r="K168" s="46"/>
      <c r="L168" s="35"/>
    </row>
    <row r="169" spans="1:12" ht="15" customHeight="1" x14ac:dyDescent="0.2">
      <c r="A169" s="119"/>
      <c r="B169" s="9"/>
      <c r="C169" s="10"/>
      <c r="D169" s="10"/>
      <c r="E169" s="10"/>
      <c r="F169" s="10"/>
      <c r="G169" s="108"/>
      <c r="H169" s="10"/>
      <c r="I169" s="10"/>
      <c r="J169" s="11"/>
      <c r="K169" s="26"/>
    </row>
    <row r="170" spans="1:12" ht="15" customHeight="1" x14ac:dyDescent="0.2">
      <c r="A170" s="117" t="str">
        <f>$A$159&amp;"."&amp;L170</f>
        <v>11.3</v>
      </c>
      <c r="B170" s="257" t="s">
        <v>77</v>
      </c>
      <c r="C170" s="258"/>
      <c r="D170" s="259"/>
      <c r="E170" s="259"/>
      <c r="F170" s="12"/>
      <c r="G170" s="105"/>
      <c r="H170" s="12"/>
      <c r="I170" s="102"/>
      <c r="J170" s="13"/>
      <c r="K170" s="13"/>
      <c r="L170" s="1">
        <v>3</v>
      </c>
    </row>
    <row r="171" spans="1:12" s="15" customFormat="1" ht="15" customHeight="1" x14ac:dyDescent="0.2">
      <c r="A171" s="117"/>
      <c r="B171" s="16"/>
      <c r="C171" s="260" t="s">
        <v>45</v>
      </c>
      <c r="D171" s="260"/>
      <c r="E171" s="261"/>
      <c r="F171" s="12" t="s">
        <v>32</v>
      </c>
      <c r="G171" s="105">
        <v>1</v>
      </c>
      <c r="H171" s="12" t="s">
        <v>32</v>
      </c>
      <c r="I171" s="102"/>
      <c r="J171" s="13"/>
      <c r="K171" s="13">
        <f>G171*J171</f>
        <v>0</v>
      </c>
    </row>
    <row r="172" spans="1:12" ht="15" customHeight="1" x14ac:dyDescent="0.2">
      <c r="A172" s="118"/>
      <c r="B172" s="96"/>
      <c r="F172" s="1"/>
      <c r="G172" s="107"/>
      <c r="H172" s="1"/>
      <c r="I172" s="1"/>
      <c r="J172" s="99" t="s">
        <v>34</v>
      </c>
      <c r="K172" s="28">
        <f>K171</f>
        <v>0</v>
      </c>
    </row>
    <row r="173" spans="1:12" s="43" customFormat="1" x14ac:dyDescent="0.2">
      <c r="A173" s="122"/>
      <c r="B173" s="249"/>
      <c r="C173" s="250"/>
      <c r="D173" s="250"/>
      <c r="E173" s="250"/>
      <c r="F173" s="44"/>
      <c r="G173" s="114"/>
      <c r="H173" s="44"/>
      <c r="I173" s="44"/>
      <c r="J173" s="45"/>
      <c r="K173" s="46"/>
      <c r="L173" s="35"/>
    </row>
    <row r="174" spans="1:12" s="43" customFormat="1" ht="50.1" customHeight="1" x14ac:dyDescent="0.2">
      <c r="A174" s="251" t="str">
        <f>"SOUS TOTAL "&amp;B159</f>
        <v>SOUS TOTAL DISTRIBUTION COURANTS FAIBLES</v>
      </c>
      <c r="B174" s="252"/>
      <c r="C174" s="252"/>
      <c r="D174" s="252"/>
      <c r="E174" s="252"/>
      <c r="F174" s="252"/>
      <c r="G174" s="253"/>
      <c r="H174" s="175"/>
      <c r="I174" s="174"/>
      <c r="J174" s="41"/>
      <c r="K174" s="42">
        <f>K163+K167+K172</f>
        <v>0</v>
      </c>
      <c r="L174" s="35"/>
    </row>
    <row r="175" spans="1:12" s="43" customFormat="1" x14ac:dyDescent="0.2">
      <c r="A175" s="140"/>
      <c r="B175" s="254"/>
      <c r="C175" s="254"/>
      <c r="D175" s="254"/>
      <c r="E175" s="254"/>
      <c r="F175" s="141"/>
      <c r="G175" s="141"/>
      <c r="H175" s="141"/>
      <c r="I175" s="141"/>
      <c r="J175" s="138"/>
      <c r="K175" s="139"/>
      <c r="L175" s="35"/>
    </row>
    <row r="176" spans="1:12" s="43" customFormat="1" x14ac:dyDescent="0.2">
      <c r="A176" s="140"/>
      <c r="B176" s="254"/>
      <c r="C176" s="254"/>
      <c r="D176" s="254"/>
      <c r="E176" s="254"/>
      <c r="F176" s="141"/>
      <c r="G176" s="141"/>
      <c r="H176" s="141"/>
      <c r="I176" s="141"/>
      <c r="J176" s="138"/>
      <c r="K176" s="139"/>
      <c r="L176" s="35"/>
    </row>
    <row r="177" spans="1:12" s="4" customFormat="1" ht="15.75" customHeight="1" x14ac:dyDescent="0.2">
      <c r="A177" s="116">
        <v>12</v>
      </c>
      <c r="B177" s="255" t="s">
        <v>81</v>
      </c>
      <c r="C177" s="255"/>
      <c r="D177" s="255"/>
      <c r="E177" s="255"/>
      <c r="F177" s="255"/>
      <c r="G177" s="256"/>
      <c r="H177" s="167"/>
      <c r="I177" s="97"/>
      <c r="J177" s="97"/>
      <c r="K177" s="98"/>
    </row>
    <row r="178" spans="1:12" ht="15.75" customHeight="1" x14ac:dyDescent="0.2">
      <c r="A178" s="94"/>
      <c r="B178" s="169"/>
      <c r="C178" s="170"/>
      <c r="D178" s="170"/>
      <c r="E178" s="170"/>
      <c r="F178" s="23"/>
      <c r="G178" s="113"/>
      <c r="H178" s="23"/>
      <c r="I178" s="23"/>
      <c r="J178" s="6"/>
      <c r="K178" s="25"/>
    </row>
    <row r="179" spans="1:12" ht="15" customHeight="1" x14ac:dyDescent="0.2">
      <c r="A179" s="117" t="str">
        <f>$A$177&amp;"."&amp;L179</f>
        <v>12.1</v>
      </c>
      <c r="B179" s="257" t="s">
        <v>82</v>
      </c>
      <c r="C179" s="258"/>
      <c r="D179" s="259"/>
      <c r="E179" s="259"/>
      <c r="F179" s="12"/>
      <c r="G179" s="105"/>
      <c r="H179" s="12"/>
      <c r="I179" s="102"/>
      <c r="J179" s="13"/>
      <c r="K179" s="13"/>
      <c r="L179" s="1">
        <v>1</v>
      </c>
    </row>
    <row r="180" spans="1:12" s="15" customFormat="1" ht="15" customHeight="1" x14ac:dyDescent="0.2">
      <c r="A180" s="117"/>
      <c r="B180" s="16"/>
      <c r="C180" s="260" t="s">
        <v>45</v>
      </c>
      <c r="D180" s="260"/>
      <c r="E180" s="261"/>
      <c r="F180" s="12" t="s">
        <v>46</v>
      </c>
      <c r="G180" s="105"/>
      <c r="H180" s="12" t="s">
        <v>46</v>
      </c>
      <c r="I180" s="102"/>
      <c r="J180" s="13"/>
      <c r="K180" s="13">
        <f>G180*J180</f>
        <v>0</v>
      </c>
    </row>
    <row r="181" spans="1:12" ht="15" customHeight="1" x14ac:dyDescent="0.2">
      <c r="A181" s="118"/>
      <c r="B181" s="96"/>
      <c r="F181" s="1"/>
      <c r="G181" s="107"/>
      <c r="H181" s="1"/>
      <c r="I181" s="1"/>
      <c r="J181" s="99" t="s">
        <v>34</v>
      </c>
      <c r="K181" s="28">
        <f>K180</f>
        <v>0</v>
      </c>
    </row>
    <row r="182" spans="1:12" ht="15" customHeight="1" x14ac:dyDescent="0.2">
      <c r="A182" s="119"/>
      <c r="B182" s="9"/>
      <c r="C182" s="10"/>
      <c r="D182" s="10"/>
      <c r="E182" s="10"/>
      <c r="F182" s="10"/>
      <c r="G182" s="108"/>
      <c r="H182" s="10"/>
      <c r="I182" s="10"/>
      <c r="J182" s="11"/>
      <c r="K182" s="26"/>
    </row>
    <row r="183" spans="1:12" ht="15" customHeight="1" x14ac:dyDescent="0.2">
      <c r="A183" s="117" t="str">
        <f>$A$177&amp;"."&amp;L183</f>
        <v>12.2</v>
      </c>
      <c r="B183" s="257" t="s">
        <v>83</v>
      </c>
      <c r="C183" s="258"/>
      <c r="D183" s="259"/>
      <c r="E183" s="259"/>
      <c r="F183" s="12"/>
      <c r="G183" s="105"/>
      <c r="H183" s="12"/>
      <c r="I183" s="102"/>
      <c r="J183" s="13"/>
      <c r="K183" s="13"/>
      <c r="L183" s="1">
        <f>L179+1</f>
        <v>2</v>
      </c>
    </row>
    <row r="184" spans="1:12" s="15" customFormat="1" ht="15" customHeight="1" x14ac:dyDescent="0.2">
      <c r="A184" s="117"/>
      <c r="B184" s="16"/>
      <c r="C184" s="260" t="s">
        <v>45</v>
      </c>
      <c r="D184" s="260"/>
      <c r="E184" s="261"/>
      <c r="F184" s="12" t="s">
        <v>32</v>
      </c>
      <c r="G184" s="105">
        <v>1</v>
      </c>
      <c r="H184" s="12" t="s">
        <v>32</v>
      </c>
      <c r="I184" s="102"/>
      <c r="J184" s="13"/>
      <c r="K184" s="13">
        <f>G184*J184</f>
        <v>0</v>
      </c>
    </row>
    <row r="185" spans="1:12" ht="15" customHeight="1" x14ac:dyDescent="0.2">
      <c r="A185" s="118"/>
      <c r="B185" s="96"/>
      <c r="F185" s="1"/>
      <c r="G185" s="107"/>
      <c r="H185" s="1"/>
      <c r="I185" s="1"/>
      <c r="J185" s="99" t="s">
        <v>34</v>
      </c>
      <c r="K185" s="28">
        <f>K184</f>
        <v>0</v>
      </c>
    </row>
    <row r="186" spans="1:12" s="43" customFormat="1" x14ac:dyDescent="0.2">
      <c r="A186" s="122"/>
      <c r="B186" s="249"/>
      <c r="C186" s="250"/>
      <c r="D186" s="250"/>
      <c r="E186" s="250"/>
      <c r="F186" s="44"/>
      <c r="G186" s="114"/>
      <c r="H186" s="44"/>
      <c r="I186" s="44"/>
      <c r="J186" s="45"/>
      <c r="K186" s="46"/>
      <c r="L186" s="35"/>
    </row>
    <row r="187" spans="1:12" ht="15" customHeight="1" x14ac:dyDescent="0.2">
      <c r="A187" s="119"/>
      <c r="B187" s="9"/>
      <c r="C187" s="10"/>
      <c r="D187" s="10"/>
      <c r="E187" s="10"/>
      <c r="F187" s="10"/>
      <c r="G187" s="108"/>
      <c r="H187" s="10"/>
      <c r="I187" s="10"/>
      <c r="J187" s="11"/>
      <c r="K187" s="26"/>
    </row>
    <row r="188" spans="1:12" ht="15" customHeight="1" x14ac:dyDescent="0.2">
      <c r="A188" s="117" t="str">
        <f>$A$177&amp;"."&amp;L188</f>
        <v>12.3</v>
      </c>
      <c r="B188" s="257" t="s">
        <v>84</v>
      </c>
      <c r="C188" s="258"/>
      <c r="D188" s="259"/>
      <c r="E188" s="259"/>
      <c r="F188" s="12"/>
      <c r="G188" s="105"/>
      <c r="H188" s="12"/>
      <c r="I188" s="102"/>
      <c r="J188" s="13"/>
      <c r="K188" s="13"/>
      <c r="L188" s="1">
        <v>3</v>
      </c>
    </row>
    <row r="189" spans="1:12" s="15" customFormat="1" ht="15" customHeight="1" x14ac:dyDescent="0.2">
      <c r="A189" s="117"/>
      <c r="B189" s="16"/>
      <c r="C189" s="260" t="s">
        <v>45</v>
      </c>
      <c r="D189" s="260"/>
      <c r="E189" s="261"/>
      <c r="F189" s="12" t="s">
        <v>46</v>
      </c>
      <c r="G189" s="105"/>
      <c r="H189" s="12" t="s">
        <v>46</v>
      </c>
      <c r="I189" s="102"/>
      <c r="J189" s="13"/>
      <c r="K189" s="13">
        <f>G189*J189</f>
        <v>0</v>
      </c>
    </row>
    <row r="190" spans="1:12" ht="15" customHeight="1" x14ac:dyDescent="0.2">
      <c r="A190" s="118"/>
      <c r="B190" s="96"/>
      <c r="F190" s="1"/>
      <c r="G190" s="107"/>
      <c r="H190" s="1"/>
      <c r="I190" s="1"/>
      <c r="J190" s="99" t="s">
        <v>34</v>
      </c>
      <c r="K190" s="28">
        <f>K189</f>
        <v>0</v>
      </c>
    </row>
    <row r="191" spans="1:12" s="43" customFormat="1" x14ac:dyDescent="0.2">
      <c r="A191" s="122"/>
      <c r="B191" s="249"/>
      <c r="C191" s="250"/>
      <c r="D191" s="250"/>
      <c r="E191" s="250"/>
      <c r="F191" s="44"/>
      <c r="G191" s="114"/>
      <c r="H191" s="44"/>
      <c r="I191" s="44"/>
      <c r="J191" s="45"/>
      <c r="K191" s="46"/>
      <c r="L191" s="35"/>
    </row>
    <row r="192" spans="1:12" s="43" customFormat="1" ht="50.1" customHeight="1" x14ac:dyDescent="0.2">
      <c r="A192" s="251" t="str">
        <f>"SOUS TOTAL "&amp;B177</f>
        <v>SOUS TOTAL BAIE INFORMATIQUE</v>
      </c>
      <c r="B192" s="252"/>
      <c r="C192" s="252"/>
      <c r="D192" s="252"/>
      <c r="E192" s="252"/>
      <c r="F192" s="252"/>
      <c r="G192" s="253"/>
      <c r="H192" s="175"/>
      <c r="I192" s="174"/>
      <c r="J192" s="41"/>
      <c r="K192" s="42">
        <f>K181+K185+K190</f>
        <v>0</v>
      </c>
      <c r="L192" s="35"/>
    </row>
    <row r="193" spans="1:12" s="43" customFormat="1" x14ac:dyDescent="0.2">
      <c r="A193" s="140"/>
      <c r="B193" s="254"/>
      <c r="C193" s="254"/>
      <c r="D193" s="254"/>
      <c r="E193" s="254"/>
      <c r="F193" s="141"/>
      <c r="G193" s="141"/>
      <c r="H193" s="141"/>
      <c r="I193" s="141"/>
      <c r="J193" s="138"/>
      <c r="K193" s="139"/>
      <c r="L193" s="35"/>
    </row>
    <row r="194" spans="1:12" s="43" customFormat="1" x14ac:dyDescent="0.2">
      <c r="A194" s="140"/>
      <c r="B194" s="254"/>
      <c r="C194" s="254"/>
      <c r="D194" s="254"/>
      <c r="E194" s="254"/>
      <c r="F194" s="141"/>
      <c r="G194" s="141"/>
      <c r="H194" s="141"/>
      <c r="I194" s="141"/>
      <c r="J194" s="138"/>
      <c r="K194" s="139"/>
      <c r="L194" s="35"/>
    </row>
    <row r="195" spans="1:12" s="4" customFormat="1" ht="15.75" customHeight="1" x14ac:dyDescent="0.2">
      <c r="A195" s="116">
        <v>13</v>
      </c>
      <c r="B195" s="255" t="s">
        <v>85</v>
      </c>
      <c r="C195" s="255"/>
      <c r="D195" s="255"/>
      <c r="E195" s="255"/>
      <c r="F195" s="255"/>
      <c r="G195" s="256"/>
      <c r="H195" s="167"/>
      <c r="I195" s="97"/>
      <c r="J195" s="97"/>
      <c r="K195" s="98"/>
    </row>
    <row r="196" spans="1:12" ht="15.75" customHeight="1" x14ac:dyDescent="0.2">
      <c r="A196" s="94"/>
      <c r="B196" s="169"/>
      <c r="C196" s="170"/>
      <c r="D196" s="170"/>
      <c r="E196" s="170"/>
      <c r="F196" s="23"/>
      <c r="G196" s="113"/>
      <c r="H196" s="23"/>
      <c r="I196" s="23"/>
      <c r="J196" s="6"/>
      <c r="K196" s="25"/>
    </row>
    <row r="197" spans="1:12" ht="15" customHeight="1" x14ac:dyDescent="0.2">
      <c r="A197" s="117" t="str">
        <f>$A$195&amp;"."&amp;L197</f>
        <v>13.1</v>
      </c>
      <c r="B197" s="257" t="s">
        <v>86</v>
      </c>
      <c r="C197" s="258"/>
      <c r="D197" s="259"/>
      <c r="E197" s="259"/>
      <c r="F197" s="12"/>
      <c r="G197" s="105"/>
      <c r="H197" s="12"/>
      <c r="I197" s="102"/>
      <c r="J197" s="13"/>
      <c r="K197" s="13"/>
      <c r="L197" s="1">
        <v>1</v>
      </c>
    </row>
    <row r="198" spans="1:12" s="15" customFormat="1" ht="15" customHeight="1" x14ac:dyDescent="0.2">
      <c r="A198" s="117"/>
      <c r="B198" s="16"/>
      <c r="C198" s="260" t="s">
        <v>45</v>
      </c>
      <c r="D198" s="260"/>
      <c r="E198" s="261"/>
      <c r="F198" s="12" t="s">
        <v>46</v>
      </c>
      <c r="G198" s="105"/>
      <c r="H198" s="12" t="s">
        <v>46</v>
      </c>
      <c r="I198" s="102"/>
      <c r="J198" s="13"/>
      <c r="K198" s="13">
        <f>G198*J198</f>
        <v>0</v>
      </c>
    </row>
    <row r="199" spans="1:12" ht="15" customHeight="1" x14ac:dyDescent="0.2">
      <c r="A199" s="118"/>
      <c r="B199" s="96"/>
      <c r="F199" s="1"/>
      <c r="G199" s="107"/>
      <c r="H199" s="1"/>
      <c r="I199" s="1"/>
      <c r="J199" s="99" t="s">
        <v>34</v>
      </c>
      <c r="K199" s="28">
        <f>K198</f>
        <v>0</v>
      </c>
    </row>
    <row r="200" spans="1:12" ht="15" customHeight="1" x14ac:dyDescent="0.2">
      <c r="A200" s="119"/>
      <c r="B200" s="9"/>
      <c r="C200" s="10"/>
      <c r="D200" s="10"/>
      <c r="E200" s="10"/>
      <c r="F200" s="10"/>
      <c r="G200" s="108"/>
      <c r="H200" s="10"/>
      <c r="I200" s="10"/>
      <c r="J200" s="11"/>
      <c r="K200" s="26"/>
    </row>
    <row r="201" spans="1:12" ht="15" customHeight="1" x14ac:dyDescent="0.2">
      <c r="A201" s="117" t="str">
        <f>$A$195&amp;"."&amp;L201</f>
        <v>13.2</v>
      </c>
      <c r="B201" s="257" t="s">
        <v>87</v>
      </c>
      <c r="C201" s="258"/>
      <c r="D201" s="259"/>
      <c r="E201" s="259"/>
      <c r="F201" s="12"/>
      <c r="G201" s="105"/>
      <c r="H201" s="12"/>
      <c r="I201" s="102"/>
      <c r="J201" s="13"/>
      <c r="K201" s="13"/>
      <c r="L201" s="1">
        <f>L197+1</f>
        <v>2</v>
      </c>
    </row>
    <row r="202" spans="1:12" s="15" customFormat="1" ht="15" customHeight="1" x14ac:dyDescent="0.2">
      <c r="A202" s="117"/>
      <c r="B202" s="16"/>
      <c r="C202" s="260" t="s">
        <v>45</v>
      </c>
      <c r="D202" s="260"/>
      <c r="E202" s="261"/>
      <c r="F202" s="12" t="s">
        <v>46</v>
      </c>
      <c r="G202" s="105"/>
      <c r="H202" s="12" t="s">
        <v>46</v>
      </c>
      <c r="I202" s="102"/>
      <c r="J202" s="13"/>
      <c r="K202" s="13">
        <f>G202*J202</f>
        <v>0</v>
      </c>
    </row>
    <row r="203" spans="1:12" ht="15" customHeight="1" x14ac:dyDescent="0.2">
      <c r="A203" s="118"/>
      <c r="B203" s="96"/>
      <c r="F203" s="1"/>
      <c r="G203" s="107"/>
      <c r="H203" s="1"/>
      <c r="I203" s="1"/>
      <c r="J203" s="99" t="s">
        <v>34</v>
      </c>
      <c r="K203" s="28">
        <f>K202</f>
        <v>0</v>
      </c>
    </row>
    <row r="204" spans="1:12" s="43" customFormat="1" x14ac:dyDescent="0.2">
      <c r="A204" s="122"/>
      <c r="B204" s="249"/>
      <c r="C204" s="250"/>
      <c r="D204" s="250"/>
      <c r="E204" s="250"/>
      <c r="F204" s="44"/>
      <c r="G204" s="114"/>
      <c r="H204" s="44"/>
      <c r="I204" s="44"/>
      <c r="J204" s="45"/>
      <c r="K204" s="46"/>
      <c r="L204" s="35"/>
    </row>
    <row r="205" spans="1:12" s="43" customFormat="1" ht="50.1" customHeight="1" x14ac:dyDescent="0.2">
      <c r="A205" s="251" t="str">
        <f>"SOUS TOTAL "&amp;B195</f>
        <v>SOUS TOTAL VISIOPHONE - VIDEOPROJECTEUR</v>
      </c>
      <c r="B205" s="252"/>
      <c r="C205" s="252"/>
      <c r="D205" s="252"/>
      <c r="E205" s="252"/>
      <c r="F205" s="252"/>
      <c r="G205" s="253"/>
      <c r="H205" s="175"/>
      <c r="I205" s="174"/>
      <c r="J205" s="41"/>
      <c r="K205" s="42">
        <f>K199+K203</f>
        <v>0</v>
      </c>
      <c r="L205" s="35"/>
    </row>
    <row r="206" spans="1:12" s="43" customFormat="1" x14ac:dyDescent="0.2">
      <c r="A206" s="140"/>
      <c r="B206" s="254"/>
      <c r="C206" s="254"/>
      <c r="D206" s="254"/>
      <c r="E206" s="254"/>
      <c r="F206" s="141"/>
      <c r="G206" s="141"/>
      <c r="H206" s="141"/>
      <c r="I206" s="141"/>
      <c r="J206" s="138"/>
      <c r="K206" s="139"/>
      <c r="L206" s="35"/>
    </row>
    <row r="207" spans="1:12" s="4" customFormat="1" ht="15.75" customHeight="1" x14ac:dyDescent="0.2">
      <c r="A207" s="116">
        <v>14</v>
      </c>
      <c r="B207" s="255" t="s">
        <v>88</v>
      </c>
      <c r="C207" s="255"/>
      <c r="D207" s="255"/>
      <c r="E207" s="255"/>
      <c r="F207" s="255"/>
      <c r="G207" s="256"/>
      <c r="H207" s="167"/>
      <c r="I207" s="97"/>
      <c r="J207" s="97"/>
      <c r="K207" s="98"/>
    </row>
    <row r="208" spans="1:12" ht="15.75" customHeight="1" x14ac:dyDescent="0.2">
      <c r="A208" s="94"/>
      <c r="B208" s="169"/>
      <c r="C208" s="170"/>
      <c r="D208" s="170"/>
      <c r="E208" s="170"/>
      <c r="F208" s="23"/>
      <c r="G208" s="113"/>
      <c r="H208" s="23"/>
      <c r="I208" s="23"/>
      <c r="J208" s="6"/>
      <c r="K208" s="25"/>
    </row>
    <row r="209" spans="1:12" ht="15" customHeight="1" x14ac:dyDescent="0.2">
      <c r="A209" s="117" t="str">
        <f>$A$207&amp;"."&amp;L209</f>
        <v>14.1</v>
      </c>
      <c r="B209" s="257" t="s">
        <v>89</v>
      </c>
      <c r="C209" s="258"/>
      <c r="D209" s="259"/>
      <c r="E209" s="259"/>
      <c r="F209" s="12"/>
      <c r="G209" s="105"/>
      <c r="H209" s="12"/>
      <c r="I209" s="102"/>
      <c r="J209" s="13"/>
      <c r="K209" s="13"/>
      <c r="L209" s="1">
        <v>1</v>
      </c>
    </row>
    <row r="210" spans="1:12" s="15" customFormat="1" ht="15" customHeight="1" x14ac:dyDescent="0.2">
      <c r="A210" s="117"/>
      <c r="B210" s="16"/>
      <c r="C210" s="260" t="s">
        <v>90</v>
      </c>
      <c r="D210" s="260"/>
      <c r="E210" s="261"/>
      <c r="F210" s="12" t="s">
        <v>46</v>
      </c>
      <c r="G210" s="105"/>
      <c r="H210" s="12" t="s">
        <v>46</v>
      </c>
      <c r="I210" s="102"/>
      <c r="J210" s="13"/>
      <c r="K210" s="13">
        <f>G210*J210</f>
        <v>0</v>
      </c>
    </row>
    <row r="211" spans="1:12" ht="15" customHeight="1" x14ac:dyDescent="0.2">
      <c r="A211" s="118"/>
      <c r="B211" s="96"/>
      <c r="F211" s="1"/>
      <c r="G211" s="107"/>
      <c r="H211" s="1"/>
      <c r="I211" s="1"/>
      <c r="J211" s="99" t="s">
        <v>34</v>
      </c>
      <c r="K211" s="28">
        <f>K210</f>
        <v>0</v>
      </c>
    </row>
    <row r="212" spans="1:12" ht="15" customHeight="1" x14ac:dyDescent="0.2">
      <c r="A212" s="119"/>
      <c r="B212" s="9"/>
      <c r="C212" s="10"/>
      <c r="D212" s="10"/>
      <c r="E212" s="10"/>
      <c r="F212" s="10"/>
      <c r="G212" s="108"/>
      <c r="H212" s="10"/>
      <c r="I212" s="10"/>
      <c r="J212" s="11"/>
      <c r="K212" s="26"/>
    </row>
    <row r="213" spans="1:12" ht="15" customHeight="1" x14ac:dyDescent="0.2">
      <c r="A213" s="117" t="str">
        <f>$A$207&amp;"."&amp;L213</f>
        <v>14.2</v>
      </c>
      <c r="B213" s="257" t="s">
        <v>91</v>
      </c>
      <c r="C213" s="258"/>
      <c r="D213" s="259"/>
      <c r="E213" s="259"/>
      <c r="F213" s="12"/>
      <c r="G213" s="105"/>
      <c r="H213" s="12"/>
      <c r="I213" s="102"/>
      <c r="J213" s="13"/>
      <c r="K213" s="13"/>
      <c r="L213" s="1">
        <f>L209+1</f>
        <v>2</v>
      </c>
    </row>
    <row r="214" spans="1:12" ht="15" customHeight="1" x14ac:dyDescent="0.2">
      <c r="A214" s="117"/>
      <c r="B214" s="264" t="s">
        <v>92</v>
      </c>
      <c r="C214" s="265"/>
      <c r="D214" s="265"/>
      <c r="E214" s="266"/>
      <c r="F214" s="12"/>
      <c r="G214" s="105"/>
      <c r="H214" s="12"/>
      <c r="I214" s="102"/>
      <c r="J214" s="13"/>
      <c r="K214" s="13"/>
    </row>
    <row r="215" spans="1:12" s="15" customFormat="1" ht="15" customHeight="1" x14ac:dyDescent="0.2">
      <c r="A215" s="117"/>
      <c r="B215" s="16"/>
      <c r="C215" s="260" t="s">
        <v>45</v>
      </c>
      <c r="D215" s="260"/>
      <c r="E215" s="261"/>
      <c r="F215" s="12" t="s">
        <v>46</v>
      </c>
      <c r="G215" s="105"/>
      <c r="H215" s="12" t="s">
        <v>46</v>
      </c>
      <c r="I215" s="102"/>
      <c r="J215" s="13"/>
      <c r="K215" s="13">
        <f>G215*J215</f>
        <v>0</v>
      </c>
    </row>
    <row r="216" spans="1:12" ht="15" customHeight="1" x14ac:dyDescent="0.2">
      <c r="A216" s="118"/>
      <c r="B216" s="96"/>
      <c r="F216" s="1"/>
      <c r="G216" s="107"/>
      <c r="H216" s="1"/>
      <c r="I216" s="1"/>
      <c r="J216" s="99" t="s">
        <v>34</v>
      </c>
      <c r="K216" s="28">
        <f>K215</f>
        <v>0</v>
      </c>
    </row>
    <row r="217" spans="1:12" s="43" customFormat="1" x14ac:dyDescent="0.2">
      <c r="A217" s="122"/>
      <c r="B217" s="249"/>
      <c r="C217" s="250"/>
      <c r="D217" s="250"/>
      <c r="E217" s="250"/>
      <c r="F217" s="44"/>
      <c r="G217" s="114"/>
      <c r="H217" s="44"/>
      <c r="I217" s="44"/>
      <c r="J217" s="45"/>
      <c r="K217" s="46"/>
      <c r="L217" s="35"/>
    </row>
    <row r="218" spans="1:12" ht="15" customHeight="1" x14ac:dyDescent="0.2">
      <c r="A218" s="117" t="str">
        <f>$A$207&amp;"."&amp;L218</f>
        <v>14.3</v>
      </c>
      <c r="B218" s="257" t="s">
        <v>93</v>
      </c>
      <c r="C218" s="258"/>
      <c r="D218" s="259"/>
      <c r="E218" s="259"/>
      <c r="F218" s="12"/>
      <c r="G218" s="105"/>
      <c r="H218" s="12"/>
      <c r="I218" s="102"/>
      <c r="J218" s="13"/>
      <c r="K218" s="13"/>
      <c r="L218" s="1">
        <f>L213+1</f>
        <v>3</v>
      </c>
    </row>
    <row r="219" spans="1:12" ht="15" customHeight="1" x14ac:dyDescent="0.2">
      <c r="A219" s="117"/>
      <c r="B219" s="16"/>
      <c r="C219" s="260" t="s">
        <v>94</v>
      </c>
      <c r="D219" s="260"/>
      <c r="E219" s="261"/>
      <c r="F219" s="12" t="s">
        <v>46</v>
      </c>
      <c r="G219" s="105"/>
      <c r="H219" s="12" t="s">
        <v>46</v>
      </c>
      <c r="I219" s="102"/>
      <c r="J219" s="13"/>
      <c r="K219" s="13">
        <f>G219*J219</f>
        <v>0</v>
      </c>
    </row>
    <row r="220" spans="1:12" s="15" customFormat="1" ht="15" customHeight="1" x14ac:dyDescent="0.2">
      <c r="A220" s="117"/>
      <c r="B220" s="16"/>
      <c r="C220" s="260" t="s">
        <v>95</v>
      </c>
      <c r="D220" s="260"/>
      <c r="E220" s="261"/>
      <c r="F220" s="12" t="s">
        <v>46</v>
      </c>
      <c r="G220" s="105"/>
      <c r="H220" s="12" t="s">
        <v>46</v>
      </c>
      <c r="I220" s="102"/>
      <c r="J220" s="13"/>
      <c r="K220" s="13">
        <f>G220*J220</f>
        <v>0</v>
      </c>
    </row>
    <row r="221" spans="1:12" s="15" customFormat="1" ht="15" customHeight="1" x14ac:dyDescent="0.2">
      <c r="A221" s="117"/>
      <c r="B221" s="16"/>
      <c r="C221" s="260" t="s">
        <v>96</v>
      </c>
      <c r="D221" s="260"/>
      <c r="E221" s="261"/>
      <c r="F221" s="12" t="s">
        <v>46</v>
      </c>
      <c r="G221" s="105"/>
      <c r="H221" s="12" t="s">
        <v>46</v>
      </c>
      <c r="I221" s="102"/>
      <c r="J221" s="13"/>
      <c r="K221" s="13">
        <f>G221*J221</f>
        <v>0</v>
      </c>
    </row>
    <row r="222" spans="1:12" s="43" customFormat="1" ht="15.75" customHeight="1" x14ac:dyDescent="0.2">
      <c r="A222" s="176"/>
      <c r="B222" s="96"/>
      <c r="C222" s="1"/>
      <c r="D222" s="1"/>
      <c r="E222" s="1"/>
      <c r="F222" s="1"/>
      <c r="G222" s="107"/>
      <c r="H222" s="1"/>
      <c r="I222" s="1"/>
      <c r="J222" s="177"/>
      <c r="K222" s="178"/>
      <c r="L222" s="35"/>
    </row>
    <row r="223" spans="1:12" s="43" customFormat="1" ht="13.5" customHeight="1" x14ac:dyDescent="0.2">
      <c r="A223" s="176"/>
      <c r="B223" s="96"/>
      <c r="C223" s="1"/>
      <c r="D223" s="1"/>
      <c r="E223" s="1"/>
      <c r="F223" s="1"/>
      <c r="G223" s="107"/>
      <c r="H223" s="1"/>
      <c r="I223" s="1"/>
      <c r="J223" s="177"/>
      <c r="K223" s="178"/>
      <c r="L223" s="35"/>
    </row>
    <row r="224" spans="1:12" s="43" customFormat="1" ht="15.75" hidden="1" customHeight="1" x14ac:dyDescent="0.2">
      <c r="A224" s="122"/>
      <c r="B224" s="262"/>
      <c r="C224" s="263"/>
      <c r="D224" s="263"/>
      <c r="E224" s="263"/>
      <c r="F224" s="44"/>
      <c r="G224" s="114"/>
      <c r="H224" s="44"/>
      <c r="I224" s="44"/>
      <c r="J224" s="45"/>
      <c r="K224" s="46"/>
      <c r="L224" s="35"/>
    </row>
    <row r="225" spans="1:12" s="4" customFormat="1" ht="15.75" customHeight="1" x14ac:dyDescent="0.2">
      <c r="A225" s="251" t="str">
        <f>"SOUS TOTAL "&amp;B207</f>
        <v>SOUS TOTAL ALARME INCENDIE</v>
      </c>
      <c r="B225" s="252"/>
      <c r="C225" s="252"/>
      <c r="D225" s="252"/>
      <c r="E225" s="252"/>
      <c r="F225" s="252"/>
      <c r="G225" s="253"/>
      <c r="H225" s="175"/>
      <c r="I225" s="174"/>
      <c r="J225" s="41"/>
      <c r="K225" s="42">
        <f>K210+K216+K221</f>
        <v>0</v>
      </c>
    </row>
    <row r="226" spans="1:12" ht="15.75" customHeight="1" x14ac:dyDescent="0.2">
      <c r="A226" s="140"/>
      <c r="B226" s="254"/>
      <c r="C226" s="254"/>
      <c r="D226" s="254"/>
      <c r="E226" s="254"/>
      <c r="F226" s="141"/>
      <c r="G226" s="141"/>
      <c r="H226" s="141"/>
      <c r="I226" s="141"/>
      <c r="J226" s="138"/>
      <c r="K226" s="139"/>
    </row>
    <row r="227" spans="1:12" ht="15" customHeight="1" x14ac:dyDescent="0.2">
      <c r="A227" s="116">
        <v>15</v>
      </c>
      <c r="B227" s="255" t="s">
        <v>97</v>
      </c>
      <c r="C227" s="255"/>
      <c r="D227" s="255"/>
      <c r="E227" s="255"/>
      <c r="F227" s="255"/>
      <c r="G227" s="256"/>
      <c r="H227" s="167"/>
      <c r="I227" s="97"/>
      <c r="J227" s="97"/>
      <c r="K227" s="98"/>
      <c r="L227" s="1">
        <v>1</v>
      </c>
    </row>
    <row r="228" spans="1:12" s="15" customFormat="1" ht="15" customHeight="1" x14ac:dyDescent="0.2">
      <c r="A228" s="94"/>
      <c r="B228" s="169"/>
      <c r="C228" s="170"/>
      <c r="D228" s="170"/>
      <c r="E228" s="170"/>
      <c r="F228" s="23"/>
      <c r="G228" s="113"/>
      <c r="H228" s="23"/>
      <c r="I228" s="23"/>
      <c r="J228" s="6"/>
      <c r="K228" s="25"/>
    </row>
    <row r="229" spans="1:12" ht="15" customHeight="1" x14ac:dyDescent="0.2">
      <c r="A229" s="117" t="str">
        <f>$A$227&amp;"."&amp;L227</f>
        <v>15.1</v>
      </c>
      <c r="B229" s="257" t="s">
        <v>98</v>
      </c>
      <c r="C229" s="258"/>
      <c r="D229" s="259"/>
      <c r="E229" s="259"/>
      <c r="F229" s="12"/>
      <c r="G229" s="105"/>
      <c r="H229" s="12"/>
      <c r="I229" s="102"/>
      <c r="J229" s="13"/>
      <c r="K229" s="13"/>
    </row>
    <row r="230" spans="1:12" ht="15" customHeight="1" x14ac:dyDescent="0.2">
      <c r="A230" s="117"/>
      <c r="B230" s="16"/>
      <c r="C230" s="260" t="s">
        <v>45</v>
      </c>
      <c r="D230" s="260"/>
      <c r="E230" s="261"/>
      <c r="F230" s="12" t="s">
        <v>46</v>
      </c>
      <c r="G230" s="105"/>
      <c r="H230" s="12" t="s">
        <v>46</v>
      </c>
      <c r="I230" s="102"/>
      <c r="J230" s="13"/>
      <c r="K230" s="13">
        <f>G230*J230</f>
        <v>0</v>
      </c>
    </row>
    <row r="231" spans="1:12" ht="15" customHeight="1" x14ac:dyDescent="0.2">
      <c r="A231" s="118"/>
      <c r="B231" s="96"/>
      <c r="F231" s="1"/>
      <c r="G231" s="107"/>
      <c r="H231" s="1"/>
      <c r="I231" s="1"/>
      <c r="J231" s="99" t="s">
        <v>34</v>
      </c>
      <c r="K231" s="28">
        <f>K230</f>
        <v>0</v>
      </c>
      <c r="L231" s="1">
        <f>L227+1</f>
        <v>2</v>
      </c>
    </row>
    <row r="232" spans="1:12" s="15" customFormat="1" ht="15" customHeight="1" x14ac:dyDescent="0.2">
      <c r="A232" s="119"/>
      <c r="B232" s="9"/>
      <c r="C232" s="10"/>
      <c r="D232" s="10"/>
      <c r="E232" s="10"/>
      <c r="F232" s="10"/>
      <c r="G232" s="108"/>
      <c r="H232" s="10"/>
      <c r="I232" s="10"/>
      <c r="J232" s="11"/>
      <c r="K232" s="26"/>
    </row>
    <row r="233" spans="1:12" ht="15" customHeight="1" x14ac:dyDescent="0.2">
      <c r="A233" s="117" t="str">
        <f>$A$227&amp;"."&amp;L231</f>
        <v>15.2</v>
      </c>
      <c r="B233" s="257" t="s">
        <v>99</v>
      </c>
      <c r="C233" s="258"/>
      <c r="D233" s="259"/>
      <c r="E233" s="259"/>
      <c r="F233" s="12"/>
      <c r="G233" s="105"/>
      <c r="H233" s="12"/>
      <c r="I233" s="102"/>
      <c r="J233" s="13"/>
      <c r="K233" s="13"/>
    </row>
    <row r="234" spans="1:12" s="43" customFormat="1" x14ac:dyDescent="0.2">
      <c r="A234" s="117"/>
      <c r="B234" s="16"/>
      <c r="C234" s="260" t="s">
        <v>45</v>
      </c>
      <c r="D234" s="260"/>
      <c r="E234" s="261"/>
      <c r="F234" s="12" t="s">
        <v>46</v>
      </c>
      <c r="G234" s="105"/>
      <c r="H234" s="12" t="s">
        <v>46</v>
      </c>
      <c r="I234" s="102"/>
      <c r="J234" s="13"/>
      <c r="K234" s="13">
        <f>G234*J234</f>
        <v>0</v>
      </c>
      <c r="L234" s="35"/>
    </row>
    <row r="235" spans="1:12" ht="15" customHeight="1" x14ac:dyDescent="0.2">
      <c r="A235" s="118"/>
      <c r="B235" s="96"/>
      <c r="F235" s="1"/>
      <c r="G235" s="107"/>
      <c r="H235" s="1"/>
      <c r="I235" s="1"/>
      <c r="J235" s="99" t="s">
        <v>34</v>
      </c>
      <c r="K235" s="28">
        <f>K234</f>
        <v>0</v>
      </c>
      <c r="L235" s="1">
        <f>L231+1</f>
        <v>3</v>
      </c>
    </row>
    <row r="236" spans="1:12" s="15" customFormat="1" ht="15" customHeight="1" x14ac:dyDescent="0.2">
      <c r="A236" s="122"/>
      <c r="B236" s="249"/>
      <c r="C236" s="250"/>
      <c r="D236" s="250"/>
      <c r="E236" s="250"/>
      <c r="F236" s="44"/>
      <c r="G236" s="114"/>
      <c r="H236" s="44"/>
      <c r="I236" s="44"/>
      <c r="J236" s="45"/>
      <c r="K236" s="46"/>
    </row>
    <row r="237" spans="1:12" ht="15" customHeight="1" x14ac:dyDescent="0.2">
      <c r="A237" s="117" t="str">
        <f>$A$227&amp;"."&amp;L235</f>
        <v>15.3</v>
      </c>
      <c r="B237" s="257" t="s">
        <v>100</v>
      </c>
      <c r="C237" s="258"/>
      <c r="D237" s="259"/>
      <c r="E237" s="259"/>
      <c r="F237" s="12"/>
      <c r="G237" s="105"/>
      <c r="H237" s="12"/>
      <c r="I237" s="102"/>
      <c r="J237" s="13"/>
      <c r="K237" s="13"/>
    </row>
    <row r="238" spans="1:12" s="43" customFormat="1" x14ac:dyDescent="0.2">
      <c r="A238" s="117"/>
      <c r="B238" s="16"/>
      <c r="C238" s="260" t="s">
        <v>45</v>
      </c>
      <c r="D238" s="260"/>
      <c r="E238" s="261"/>
      <c r="F238" s="12" t="s">
        <v>46</v>
      </c>
      <c r="G238" s="105"/>
      <c r="H238" s="12" t="s">
        <v>46</v>
      </c>
      <c r="I238" s="102"/>
      <c r="J238" s="13"/>
      <c r="K238" s="13">
        <f>G238*J238</f>
        <v>0</v>
      </c>
      <c r="L238" s="35"/>
    </row>
    <row r="239" spans="1:12" ht="15" customHeight="1" x14ac:dyDescent="0.2">
      <c r="A239" s="118"/>
      <c r="B239" s="96"/>
      <c r="F239" s="1"/>
      <c r="G239" s="107"/>
      <c r="H239" s="1"/>
      <c r="I239" s="1"/>
      <c r="J239" s="99" t="s">
        <v>34</v>
      </c>
      <c r="K239" s="28">
        <f>K238</f>
        <v>0</v>
      </c>
      <c r="L239" s="1">
        <f>L235+1</f>
        <v>4</v>
      </c>
    </row>
    <row r="240" spans="1:12" s="15" customFormat="1" ht="15" customHeight="1" x14ac:dyDescent="0.2">
      <c r="A240" s="122"/>
      <c r="B240" s="249"/>
      <c r="C240" s="250"/>
      <c r="D240" s="250"/>
      <c r="E240" s="250"/>
      <c r="F240" s="44"/>
      <c r="G240" s="114"/>
      <c r="H240" s="44"/>
      <c r="I240" s="44"/>
      <c r="J240" s="45"/>
      <c r="K240" s="46"/>
    </row>
    <row r="241" spans="1:12" ht="15" customHeight="1" x14ac:dyDescent="0.2">
      <c r="A241" s="117" t="str">
        <f>$A$227&amp;"."&amp;L239</f>
        <v>15.4</v>
      </c>
      <c r="B241" s="257" t="s">
        <v>101</v>
      </c>
      <c r="C241" s="258"/>
      <c r="D241" s="259"/>
      <c r="E241" s="259"/>
      <c r="F241" s="12"/>
      <c r="G241" s="105"/>
      <c r="H241" s="12"/>
      <c r="I241" s="102"/>
      <c r="J241" s="13"/>
      <c r="K241" s="13"/>
    </row>
    <row r="242" spans="1:12" s="43" customFormat="1" x14ac:dyDescent="0.2">
      <c r="A242" s="117"/>
      <c r="B242" s="16"/>
      <c r="C242" s="260" t="s">
        <v>45</v>
      </c>
      <c r="D242" s="260"/>
      <c r="E242" s="261"/>
      <c r="F242" s="12" t="s">
        <v>46</v>
      </c>
      <c r="G242" s="105"/>
      <c r="H242" s="12" t="s">
        <v>46</v>
      </c>
      <c r="I242" s="102"/>
      <c r="J242" s="13"/>
      <c r="K242" s="13">
        <f>G242*J242</f>
        <v>0</v>
      </c>
      <c r="L242" s="35"/>
    </row>
    <row r="243" spans="1:12" ht="15" customHeight="1" x14ac:dyDescent="0.2">
      <c r="A243" s="118"/>
      <c r="B243" s="96"/>
      <c r="F243" s="1"/>
      <c r="G243" s="107"/>
      <c r="H243" s="1"/>
      <c r="I243" s="1"/>
      <c r="J243" s="99" t="s">
        <v>34</v>
      </c>
      <c r="K243" s="28">
        <f>K242</f>
        <v>0</v>
      </c>
      <c r="L243" s="1">
        <f>L239+1</f>
        <v>5</v>
      </c>
    </row>
    <row r="244" spans="1:12" s="15" customFormat="1" ht="15" customHeight="1" x14ac:dyDescent="0.2">
      <c r="A244" s="122"/>
      <c r="B244" s="249"/>
      <c r="C244" s="250"/>
      <c r="D244" s="250"/>
      <c r="E244" s="250"/>
      <c r="F244" s="44"/>
      <c r="G244" s="114"/>
      <c r="H244" s="44"/>
      <c r="I244" s="44"/>
      <c r="J244" s="45"/>
      <c r="K244" s="46"/>
    </row>
    <row r="245" spans="1:12" ht="15" customHeight="1" x14ac:dyDescent="0.2">
      <c r="A245" s="117" t="str">
        <f>$A$227&amp;"."&amp;L243</f>
        <v>15.5</v>
      </c>
      <c r="B245" s="257" t="s">
        <v>102</v>
      </c>
      <c r="C245" s="258"/>
      <c r="D245" s="259"/>
      <c r="E245" s="259"/>
      <c r="F245" s="12"/>
      <c r="G245" s="105"/>
      <c r="H245" s="12"/>
      <c r="I245" s="102"/>
      <c r="J245" s="13"/>
      <c r="K245" s="13"/>
    </row>
    <row r="246" spans="1:12" s="43" customFormat="1" x14ac:dyDescent="0.2">
      <c r="A246" s="117"/>
      <c r="B246" s="16"/>
      <c r="C246" s="260" t="s">
        <v>45</v>
      </c>
      <c r="D246" s="260"/>
      <c r="E246" s="261"/>
      <c r="F246" s="12" t="s">
        <v>46</v>
      </c>
      <c r="G246" s="105"/>
      <c r="H246" s="12" t="s">
        <v>46</v>
      </c>
      <c r="I246" s="102"/>
      <c r="J246" s="13"/>
      <c r="K246" s="13">
        <f>G246*J246</f>
        <v>0</v>
      </c>
      <c r="L246" s="35"/>
    </row>
    <row r="247" spans="1:12" ht="15" customHeight="1" x14ac:dyDescent="0.2">
      <c r="A247" s="118"/>
      <c r="B247" s="96"/>
      <c r="F247" s="1"/>
      <c r="G247" s="107"/>
      <c r="H247" s="1"/>
      <c r="I247" s="1"/>
      <c r="J247" s="99" t="s">
        <v>34</v>
      </c>
      <c r="K247" s="28">
        <f>K246</f>
        <v>0</v>
      </c>
      <c r="L247" s="1">
        <f>L243+1</f>
        <v>6</v>
      </c>
    </row>
    <row r="248" spans="1:12" s="15" customFormat="1" ht="15" customHeight="1" x14ac:dyDescent="0.2">
      <c r="A248" s="122"/>
      <c r="B248" s="249"/>
      <c r="C248" s="250"/>
      <c r="D248" s="250"/>
      <c r="E248" s="250"/>
      <c r="F248" s="44"/>
      <c r="G248" s="114"/>
      <c r="H248" s="44"/>
      <c r="I248" s="44"/>
      <c r="J248" s="45"/>
      <c r="K248" s="46"/>
    </row>
    <row r="249" spans="1:12" ht="15" customHeight="1" x14ac:dyDescent="0.2">
      <c r="A249" s="117" t="str">
        <f>$A$227&amp;"."&amp;L247</f>
        <v>15.6</v>
      </c>
      <c r="B249" s="257" t="s">
        <v>103</v>
      </c>
      <c r="C249" s="258"/>
      <c r="D249" s="259"/>
      <c r="E249" s="259"/>
      <c r="F249" s="12"/>
      <c r="G249" s="105"/>
      <c r="H249" s="12"/>
      <c r="I249" s="102"/>
      <c r="J249" s="13"/>
      <c r="K249" s="13"/>
    </row>
    <row r="250" spans="1:12" s="43" customFormat="1" x14ac:dyDescent="0.2">
      <c r="A250" s="117"/>
      <c r="B250" s="16"/>
      <c r="C250" s="260" t="s">
        <v>45</v>
      </c>
      <c r="D250" s="260"/>
      <c r="E250" s="261"/>
      <c r="F250" s="12" t="s">
        <v>46</v>
      </c>
      <c r="G250" s="105"/>
      <c r="H250" s="12" t="s">
        <v>46</v>
      </c>
      <c r="I250" s="102"/>
      <c r="J250" s="13"/>
      <c r="K250" s="13">
        <f>G250*J250</f>
        <v>0</v>
      </c>
      <c r="L250" s="35"/>
    </row>
    <row r="251" spans="1:12" ht="15" customHeight="1" x14ac:dyDescent="0.2">
      <c r="A251" s="118"/>
      <c r="B251" s="96"/>
      <c r="F251" s="1"/>
      <c r="G251" s="107"/>
      <c r="H251" s="1"/>
      <c r="I251" s="1"/>
      <c r="J251" s="99" t="s">
        <v>34</v>
      </c>
      <c r="K251" s="28">
        <f>K250</f>
        <v>0</v>
      </c>
      <c r="L251" s="1">
        <f>L247+1</f>
        <v>7</v>
      </c>
    </row>
    <row r="252" spans="1:12" s="15" customFormat="1" ht="15" customHeight="1" x14ac:dyDescent="0.2">
      <c r="A252" s="122"/>
      <c r="B252" s="249"/>
      <c r="C252" s="250"/>
      <c r="D252" s="250"/>
      <c r="E252" s="250"/>
      <c r="F252" s="44"/>
      <c r="G252" s="114"/>
      <c r="H252" s="44"/>
      <c r="I252" s="44"/>
      <c r="J252" s="45"/>
      <c r="K252" s="46"/>
    </row>
    <row r="253" spans="1:12" s="43" customFormat="1" x14ac:dyDescent="0.2">
      <c r="A253" s="122"/>
      <c r="B253" s="249"/>
      <c r="C253" s="250"/>
      <c r="D253" s="250"/>
      <c r="E253" s="250"/>
      <c r="F253" s="44"/>
      <c r="G253" s="114"/>
      <c r="H253" s="44"/>
      <c r="I253" s="44"/>
      <c r="J253" s="45"/>
      <c r="K253" s="46"/>
      <c r="L253" s="35"/>
    </row>
    <row r="254" spans="1:12" s="4" customFormat="1" ht="15.75" customHeight="1" x14ac:dyDescent="0.2">
      <c r="A254" s="251" t="str">
        <f>"SOUS TOTAL "&amp;B227</f>
        <v>SOUS TOTAL PORTES SECURISEES</v>
      </c>
      <c r="B254" s="252"/>
      <c r="C254" s="252"/>
      <c r="D254" s="252"/>
      <c r="E254" s="252"/>
      <c r="F254" s="252"/>
      <c r="G254" s="253"/>
      <c r="H254" s="175"/>
      <c r="I254" s="174"/>
      <c r="J254" s="41"/>
      <c r="K254" s="42">
        <f>K231+K235+K239+K243+K247+K251</f>
        <v>0</v>
      </c>
    </row>
    <row r="255" spans="1:12" ht="15.75" customHeight="1" x14ac:dyDescent="0.2">
      <c r="A255" s="140"/>
      <c r="B255" s="254"/>
      <c r="C255" s="254"/>
      <c r="D255" s="254"/>
      <c r="E255" s="254"/>
      <c r="F255" s="141"/>
      <c r="G255" s="141"/>
      <c r="H255" s="141"/>
      <c r="I255" s="141"/>
      <c r="J255" s="138"/>
      <c r="K255" s="139"/>
    </row>
    <row r="256" spans="1:12" ht="15" customHeight="1" x14ac:dyDescent="0.2">
      <c r="A256" s="116">
        <v>16</v>
      </c>
      <c r="B256" s="255" t="s">
        <v>104</v>
      </c>
      <c r="C256" s="255"/>
      <c r="D256" s="255"/>
      <c r="E256" s="255"/>
      <c r="F256" s="255"/>
      <c r="G256" s="256"/>
      <c r="H256" s="167"/>
      <c r="I256" s="97"/>
      <c r="J256" s="97"/>
      <c r="K256" s="98"/>
      <c r="L256" s="1">
        <v>1</v>
      </c>
    </row>
    <row r="257" spans="1:12" s="15" customFormat="1" ht="15" customHeight="1" x14ac:dyDescent="0.2">
      <c r="A257" s="94"/>
      <c r="B257" s="169"/>
      <c r="C257" s="170"/>
      <c r="D257" s="170"/>
      <c r="E257" s="170"/>
      <c r="F257" s="23"/>
      <c r="G257" s="113"/>
      <c r="H257" s="23"/>
      <c r="I257" s="23"/>
      <c r="J257" s="6"/>
      <c r="K257" s="25"/>
    </row>
    <row r="258" spans="1:12" ht="15" customHeight="1" x14ac:dyDescent="0.2">
      <c r="A258" s="117" t="str">
        <f>$A$256&amp;"."&amp;L256</f>
        <v>16.1</v>
      </c>
      <c r="B258" s="257" t="s">
        <v>105</v>
      </c>
      <c r="C258" s="258"/>
      <c r="D258" s="259"/>
      <c r="E258" s="259"/>
      <c r="F258" s="12"/>
      <c r="G258" s="105"/>
      <c r="H258" s="12"/>
      <c r="I258" s="102"/>
      <c r="J258" s="13"/>
      <c r="K258" s="13"/>
    </row>
    <row r="259" spans="1:12" ht="15" customHeight="1" x14ac:dyDescent="0.2">
      <c r="A259" s="117"/>
      <c r="B259" s="16"/>
      <c r="C259" s="260" t="s">
        <v>45</v>
      </c>
      <c r="D259" s="260"/>
      <c r="E259" s="261"/>
      <c r="F259" s="12" t="s">
        <v>46</v>
      </c>
      <c r="G259" s="105"/>
      <c r="H259" s="12" t="s">
        <v>46</v>
      </c>
      <c r="I259" s="102"/>
      <c r="J259" s="13"/>
      <c r="K259" s="13">
        <f>G259*J259</f>
        <v>0</v>
      </c>
    </row>
    <row r="260" spans="1:12" ht="15" customHeight="1" x14ac:dyDescent="0.2">
      <c r="A260" s="118"/>
      <c r="B260" s="96"/>
      <c r="F260" s="1"/>
      <c r="G260" s="107"/>
      <c r="H260" s="1"/>
      <c r="I260" s="1"/>
      <c r="J260" s="99" t="s">
        <v>34</v>
      </c>
      <c r="K260" s="28">
        <f>K259</f>
        <v>0</v>
      </c>
      <c r="L260" s="1">
        <f>L256+1</f>
        <v>2</v>
      </c>
    </row>
    <row r="261" spans="1:12" s="15" customFormat="1" ht="15" customHeight="1" x14ac:dyDescent="0.2">
      <c r="A261" s="119"/>
      <c r="B261" s="9"/>
      <c r="C261" s="10"/>
      <c r="D261" s="10"/>
      <c r="E261" s="10"/>
      <c r="F261" s="10"/>
      <c r="G261" s="108"/>
      <c r="H261" s="10"/>
      <c r="I261" s="10"/>
      <c r="J261" s="11"/>
      <c r="K261" s="26"/>
    </row>
    <row r="262" spans="1:12" ht="15" customHeight="1" x14ac:dyDescent="0.2">
      <c r="A262" s="117" t="str">
        <f>$A$256&amp;"."&amp;L260</f>
        <v>16.2</v>
      </c>
      <c r="B262" s="257" t="s">
        <v>106</v>
      </c>
      <c r="C262" s="258"/>
      <c r="D262" s="259"/>
      <c r="E262" s="259"/>
      <c r="F262" s="12"/>
      <c r="G262" s="105"/>
      <c r="H262" s="12"/>
      <c r="I262" s="102"/>
      <c r="J262" s="13"/>
      <c r="K262" s="13"/>
    </row>
    <row r="263" spans="1:12" s="43" customFormat="1" x14ac:dyDescent="0.2">
      <c r="A263" s="117"/>
      <c r="B263" s="16"/>
      <c r="C263" s="260" t="s">
        <v>45</v>
      </c>
      <c r="D263" s="260"/>
      <c r="E263" s="261"/>
      <c r="F263" s="12" t="s">
        <v>46</v>
      </c>
      <c r="G263" s="105"/>
      <c r="H263" s="12" t="s">
        <v>46</v>
      </c>
      <c r="I263" s="102"/>
      <c r="J263" s="13"/>
      <c r="K263" s="13">
        <f>G263*J263</f>
        <v>0</v>
      </c>
      <c r="L263" s="35"/>
    </row>
    <row r="264" spans="1:12" ht="15" customHeight="1" x14ac:dyDescent="0.2">
      <c r="A264" s="118"/>
      <c r="B264" s="96"/>
      <c r="F264" s="1"/>
      <c r="G264" s="107"/>
      <c r="H264" s="1"/>
      <c r="I264" s="1"/>
      <c r="J264" s="99" t="s">
        <v>34</v>
      </c>
      <c r="K264" s="28">
        <f>K263</f>
        <v>0</v>
      </c>
      <c r="L264" s="1">
        <f>L260+1</f>
        <v>3</v>
      </c>
    </row>
    <row r="265" spans="1:12" s="15" customFormat="1" ht="15" customHeight="1" x14ac:dyDescent="0.2">
      <c r="A265" s="122"/>
      <c r="B265" s="249"/>
      <c r="C265" s="250"/>
      <c r="D265" s="250"/>
      <c r="E265" s="250"/>
      <c r="F265" s="44"/>
      <c r="G265" s="114"/>
      <c r="H265" s="44"/>
      <c r="I265" s="44"/>
      <c r="J265" s="45"/>
      <c r="K265" s="46"/>
    </row>
    <row r="266" spans="1:12" ht="15" customHeight="1" x14ac:dyDescent="0.2">
      <c r="A266" s="117" t="str">
        <f>$A$256&amp;"."&amp;L264</f>
        <v>16.3</v>
      </c>
      <c r="B266" s="257" t="s">
        <v>107</v>
      </c>
      <c r="C266" s="258"/>
      <c r="D266" s="259"/>
      <c r="E266" s="259"/>
      <c r="F266" s="12"/>
      <c r="G266" s="105"/>
      <c r="H266" s="12"/>
      <c r="I266" s="102"/>
      <c r="J266" s="13"/>
      <c r="K266" s="13"/>
    </row>
    <row r="267" spans="1:12" s="43" customFormat="1" x14ac:dyDescent="0.2">
      <c r="A267" s="117"/>
      <c r="B267" s="16"/>
      <c r="C267" s="260" t="s">
        <v>45</v>
      </c>
      <c r="D267" s="260"/>
      <c r="E267" s="261"/>
      <c r="F267" s="12" t="s">
        <v>46</v>
      </c>
      <c r="G267" s="105"/>
      <c r="H267" s="12" t="s">
        <v>46</v>
      </c>
      <c r="I267" s="102"/>
      <c r="J267" s="13"/>
      <c r="K267" s="13">
        <f>G267*J267</f>
        <v>0</v>
      </c>
      <c r="L267" s="35"/>
    </row>
    <row r="268" spans="1:12" s="43" customFormat="1" ht="50.1" customHeight="1" x14ac:dyDescent="0.2">
      <c r="A268" s="118"/>
      <c r="B268" s="96"/>
      <c r="C268" s="1"/>
      <c r="D268" s="1"/>
      <c r="E268" s="1"/>
      <c r="F268" s="1"/>
      <c r="G268" s="107"/>
      <c r="H268" s="1"/>
      <c r="I268" s="1"/>
      <c r="J268" s="99" t="s">
        <v>34</v>
      </c>
      <c r="K268" s="28">
        <f>K267</f>
        <v>0</v>
      </c>
      <c r="L268" s="35"/>
    </row>
    <row r="269" spans="1:12" s="43" customFormat="1" x14ac:dyDescent="0.2">
      <c r="A269" s="122"/>
      <c r="B269" s="249"/>
      <c r="C269" s="250"/>
      <c r="D269" s="250"/>
      <c r="E269" s="250"/>
      <c r="F269" s="44"/>
      <c r="G269" s="114"/>
      <c r="H269" s="44"/>
      <c r="I269" s="44"/>
      <c r="J269" s="45"/>
      <c r="K269" s="46"/>
      <c r="L269" s="35"/>
    </row>
    <row r="270" spans="1:12" s="43" customFormat="1" x14ac:dyDescent="0.2">
      <c r="A270" s="251" t="str">
        <f>"SOUS TOTAL "&amp;B256</f>
        <v>SOUS TOTAL BESOINS COMPLEMENTAIRES</v>
      </c>
      <c r="B270" s="252"/>
      <c r="C270" s="252"/>
      <c r="D270" s="252"/>
      <c r="E270" s="252"/>
      <c r="F270" s="252"/>
      <c r="G270" s="253"/>
      <c r="H270" s="175"/>
      <c r="I270" s="174"/>
      <c r="J270" s="41"/>
      <c r="K270" s="42">
        <f>K260+K264+K268</f>
        <v>0</v>
      </c>
      <c r="L270" s="35"/>
    </row>
    <row r="271" spans="1:12" s="4" customFormat="1" ht="15.75" customHeight="1" x14ac:dyDescent="0.2">
      <c r="A271" s="140"/>
      <c r="B271" s="254"/>
      <c r="C271" s="254"/>
      <c r="D271" s="254"/>
      <c r="E271" s="254"/>
      <c r="F271" s="141"/>
      <c r="G271" s="141"/>
      <c r="H271" s="141"/>
      <c r="I271" s="141"/>
      <c r="J271" s="138"/>
      <c r="K271" s="139"/>
    </row>
    <row r="272" spans="1:12" ht="15.75" customHeight="1" x14ac:dyDescent="0.2">
      <c r="A272" s="140"/>
      <c r="B272" s="254"/>
      <c r="C272" s="254"/>
      <c r="D272" s="254"/>
      <c r="E272" s="254"/>
      <c r="F272" s="141"/>
      <c r="G272" s="141"/>
      <c r="H272" s="141"/>
      <c r="I272" s="141"/>
      <c r="J272" s="138"/>
      <c r="K272" s="139"/>
    </row>
    <row r="273" spans="1:18" ht="15" customHeight="1" x14ac:dyDescent="0.2">
      <c r="A273" s="116">
        <v>17</v>
      </c>
      <c r="B273" s="255" t="s">
        <v>108</v>
      </c>
      <c r="C273" s="255"/>
      <c r="D273" s="255"/>
      <c r="E273" s="255"/>
      <c r="F273" s="255"/>
      <c r="G273" s="256"/>
      <c r="H273" s="167"/>
      <c r="I273" s="97"/>
      <c r="J273" s="97"/>
      <c r="K273" s="98"/>
      <c r="L273" s="1">
        <v>1</v>
      </c>
    </row>
    <row r="274" spans="1:18" s="15" customFormat="1" ht="15" customHeight="1" x14ac:dyDescent="0.2">
      <c r="A274" s="94"/>
      <c r="B274" s="169"/>
      <c r="C274" s="170"/>
      <c r="D274" s="170"/>
      <c r="E274" s="170"/>
      <c r="F274" s="23"/>
      <c r="G274" s="113"/>
      <c r="H274" s="23"/>
      <c r="I274" s="23"/>
      <c r="J274" s="6"/>
      <c r="K274" s="25"/>
    </row>
    <row r="275" spans="1:18" ht="15" customHeight="1" x14ac:dyDescent="0.2">
      <c r="A275" s="117" t="str">
        <f>$A$273&amp;"."&amp;L273</f>
        <v>17.1</v>
      </c>
      <c r="B275" s="257" t="s">
        <v>109</v>
      </c>
      <c r="C275" s="258"/>
      <c r="D275" s="259"/>
      <c r="E275" s="259"/>
      <c r="F275" s="12"/>
      <c r="G275" s="105"/>
      <c r="H275" s="12"/>
      <c r="I275" s="102"/>
      <c r="J275" s="13"/>
      <c r="K275" s="13"/>
    </row>
    <row r="276" spans="1:18" s="43" customFormat="1" x14ac:dyDescent="0.2">
      <c r="A276" s="117"/>
      <c r="B276" s="16"/>
      <c r="C276" s="260" t="s">
        <v>41</v>
      </c>
      <c r="D276" s="260"/>
      <c r="E276" s="261"/>
      <c r="F276" s="12" t="s">
        <v>32</v>
      </c>
      <c r="G276" s="105">
        <v>1</v>
      </c>
      <c r="H276" s="12" t="s">
        <v>32</v>
      </c>
      <c r="I276" s="102"/>
      <c r="J276" s="13"/>
      <c r="K276" s="13">
        <f>G276*J276</f>
        <v>0</v>
      </c>
      <c r="L276" s="35"/>
    </row>
    <row r="277" spans="1:18" s="43" customFormat="1" ht="50.1" customHeight="1" x14ac:dyDescent="0.2">
      <c r="A277" s="118"/>
      <c r="B277" s="96"/>
      <c r="C277" s="1"/>
      <c r="D277" s="1"/>
      <c r="E277" s="1"/>
      <c r="F277" s="1"/>
      <c r="G277" s="107"/>
      <c r="H277" s="1"/>
      <c r="I277" s="1"/>
      <c r="J277" s="99" t="s">
        <v>34</v>
      </c>
      <c r="K277" s="28">
        <f>K276</f>
        <v>0</v>
      </c>
      <c r="L277" s="35"/>
    </row>
    <row r="278" spans="1:18" s="43" customFormat="1" x14ac:dyDescent="0.2">
      <c r="A278" s="122"/>
      <c r="B278" s="249"/>
      <c r="C278" s="250"/>
      <c r="D278" s="250"/>
      <c r="E278" s="250"/>
      <c r="F278" s="44"/>
      <c r="G278" s="114"/>
      <c r="H278" s="44"/>
      <c r="I278" s="44"/>
      <c r="J278" s="45"/>
      <c r="K278" s="46"/>
      <c r="L278" s="35"/>
    </row>
    <row r="279" spans="1:18" ht="24.95" customHeight="1" x14ac:dyDescent="0.2">
      <c r="A279" s="251" t="str">
        <f>"SOUS TOTAL "&amp;B273</f>
        <v>SOUS TOTAL CONTRÔLE ET ESSAIS</v>
      </c>
      <c r="B279" s="252"/>
      <c r="C279" s="252"/>
      <c r="D279" s="252"/>
      <c r="E279" s="252"/>
      <c r="F279" s="252"/>
      <c r="G279" s="253"/>
      <c r="H279" s="175"/>
      <c r="I279" s="174"/>
      <c r="J279" s="41"/>
      <c r="K279" s="42">
        <f>K277</f>
        <v>0</v>
      </c>
    </row>
    <row r="280" spans="1:18" ht="24.95" customHeight="1" x14ac:dyDescent="0.2">
      <c r="A280" s="140"/>
      <c r="B280" s="254"/>
      <c r="C280" s="254"/>
      <c r="D280" s="254"/>
      <c r="E280" s="254"/>
      <c r="F280" s="141"/>
      <c r="G280" s="141"/>
      <c r="H280" s="141"/>
      <c r="I280" s="141"/>
      <c r="J280" s="138"/>
      <c r="K280" s="139"/>
    </row>
    <row r="281" spans="1:18" ht="24.95" customHeight="1" x14ac:dyDescent="0.2">
      <c r="A281" s="125"/>
      <c r="B281" s="29"/>
      <c r="C281" s="29"/>
      <c r="D281" s="29"/>
      <c r="E281" s="307" t="s">
        <v>110</v>
      </c>
      <c r="F281" s="307"/>
      <c r="G281" s="308"/>
      <c r="H281" s="168"/>
      <c r="I281" s="133"/>
      <c r="J281" s="133"/>
      <c r="K281" s="171">
        <f>K279+K270+K254+K225+K205+K192+K174+K157+K145+K125+K109+K98+K82+K63+K47+K35+K23</f>
        <v>0</v>
      </c>
    </row>
    <row r="282" spans="1:18" s="35" customFormat="1" ht="37.5" customHeight="1" x14ac:dyDescent="0.2">
      <c r="A282" s="126"/>
      <c r="B282" s="17"/>
      <c r="C282" s="17"/>
      <c r="D282" s="17"/>
      <c r="E282" s="309" t="s">
        <v>18</v>
      </c>
      <c r="F282" s="309"/>
      <c r="G282" s="310"/>
      <c r="H282" s="172"/>
      <c r="I282" s="134"/>
      <c r="J282" s="134"/>
      <c r="K282" s="135">
        <f>K281*0.2</f>
        <v>0</v>
      </c>
      <c r="L282" s="17"/>
      <c r="M282" s="17"/>
      <c r="N282" s="17"/>
      <c r="O282" s="17"/>
      <c r="P282" s="17"/>
      <c r="Q282" s="17"/>
      <c r="R282" s="17"/>
    </row>
    <row r="283" spans="1:18" ht="24.95" customHeight="1" x14ac:dyDescent="0.2">
      <c r="A283" s="127"/>
      <c r="B283" s="30"/>
      <c r="C283" s="30"/>
      <c r="D283" s="30"/>
      <c r="E283" s="311" t="s">
        <v>19</v>
      </c>
      <c r="F283" s="311"/>
      <c r="G283" s="312"/>
      <c r="H283" s="166"/>
      <c r="I283" s="136"/>
      <c r="J283" s="136"/>
      <c r="K283" s="137">
        <f>K282+K281</f>
        <v>0</v>
      </c>
    </row>
    <row r="284" spans="1:18" ht="24.95" customHeight="1" x14ac:dyDescent="0.2">
      <c r="A284" s="313" t="s">
        <v>114</v>
      </c>
      <c r="B284" s="17"/>
      <c r="C284" s="17"/>
      <c r="D284" s="17"/>
      <c r="E284" s="18"/>
      <c r="F284" s="18"/>
      <c r="G284" s="18"/>
      <c r="H284" s="18"/>
      <c r="I284" s="182"/>
      <c r="J284" s="182"/>
      <c r="K284" s="182"/>
    </row>
    <row r="285" spans="1:18" ht="15" customHeight="1" x14ac:dyDescent="0.2">
      <c r="A285" s="117" t="str">
        <f>$A$227&amp;"."&amp;L283</f>
        <v>15.</v>
      </c>
      <c r="B285" s="257" t="s">
        <v>111</v>
      </c>
      <c r="C285" s="258"/>
      <c r="D285" s="259"/>
      <c r="E285" s="259"/>
      <c r="F285" s="12"/>
      <c r="G285" s="105"/>
      <c r="H285" s="12"/>
      <c r="I285" s="102"/>
      <c r="J285" s="13"/>
      <c r="K285" s="13"/>
    </row>
    <row r="286" spans="1:18" s="43" customFormat="1" x14ac:dyDescent="0.2">
      <c r="A286" s="117"/>
      <c r="B286" s="16"/>
      <c r="C286" s="260" t="s">
        <v>45</v>
      </c>
      <c r="D286" s="260"/>
      <c r="E286" s="261"/>
      <c r="F286" s="12" t="s">
        <v>46</v>
      </c>
      <c r="G286" s="105"/>
      <c r="H286" s="12" t="s">
        <v>46</v>
      </c>
      <c r="I286" s="102"/>
      <c r="J286" s="13"/>
      <c r="K286" s="13">
        <f>G286*J286</f>
        <v>0</v>
      </c>
      <c r="L286" s="35"/>
    </row>
    <row r="287" spans="1:18" s="43" customFormat="1" ht="50.1" customHeight="1" x14ac:dyDescent="0.2">
      <c r="A287" s="118"/>
      <c r="B287" s="96"/>
      <c r="C287" s="1"/>
      <c r="D287" s="1"/>
      <c r="E287" s="1"/>
      <c r="F287" s="1"/>
      <c r="G287" s="107"/>
      <c r="H287" s="1"/>
      <c r="I287" s="1"/>
      <c r="J287" s="99" t="s">
        <v>34</v>
      </c>
      <c r="K287" s="28">
        <f>K286</f>
        <v>0</v>
      </c>
      <c r="L287" s="35"/>
    </row>
    <row r="288" spans="1:18" ht="24.95" customHeight="1" x14ac:dyDescent="0.2">
      <c r="A288" s="125"/>
      <c r="B288" s="29"/>
      <c r="C288" s="29"/>
      <c r="D288" s="29"/>
      <c r="E288" s="307" t="s">
        <v>112</v>
      </c>
      <c r="F288" s="307"/>
      <c r="G288" s="308"/>
      <c r="H288" s="168"/>
      <c r="I288" s="133"/>
      <c r="J288" s="133"/>
      <c r="K288" s="171">
        <f>K281+K287</f>
        <v>0</v>
      </c>
    </row>
    <row r="289" spans="1:18" s="35" customFormat="1" ht="37.5" customHeight="1" x14ac:dyDescent="0.2">
      <c r="A289" s="126"/>
      <c r="B289" s="17"/>
      <c r="C289" s="17"/>
      <c r="D289" s="17"/>
      <c r="E289" s="309" t="s">
        <v>18</v>
      </c>
      <c r="F289" s="309"/>
      <c r="G289" s="310"/>
      <c r="H289" s="172"/>
      <c r="I289" s="134"/>
      <c r="J289" s="134"/>
      <c r="K289" s="135">
        <f>K288*0.2</f>
        <v>0</v>
      </c>
      <c r="L289" s="17"/>
      <c r="M289" s="17"/>
      <c r="N289" s="17"/>
      <c r="O289" s="17"/>
      <c r="P289" s="17"/>
      <c r="Q289" s="17"/>
      <c r="R289" s="17"/>
    </row>
    <row r="290" spans="1:18" ht="24.95" customHeight="1" x14ac:dyDescent="0.2">
      <c r="A290" s="127"/>
      <c r="B290" s="30"/>
      <c r="C290" s="30"/>
      <c r="D290" s="30"/>
      <c r="E290" s="311" t="s">
        <v>19</v>
      </c>
      <c r="F290" s="311"/>
      <c r="G290" s="312"/>
      <c r="H290" s="166"/>
      <c r="I290" s="136"/>
      <c r="J290" s="136"/>
      <c r="K290" s="137">
        <f>K289+K288</f>
        <v>0</v>
      </c>
    </row>
    <row r="291" spans="1:18" ht="24.95" customHeight="1" x14ac:dyDescent="0.2">
      <c r="A291" s="128"/>
      <c r="B291" s="17"/>
      <c r="C291" s="17"/>
      <c r="D291" s="17"/>
      <c r="E291" s="18"/>
      <c r="F291" s="18"/>
      <c r="G291" s="18"/>
      <c r="H291" s="18"/>
      <c r="I291" s="182"/>
      <c r="J291" s="182"/>
      <c r="K291" s="182"/>
    </row>
    <row r="292" spans="1:18" ht="24.95" customHeight="1" x14ac:dyDescent="0.2">
      <c r="A292" s="128"/>
      <c r="B292" s="17"/>
      <c r="C292" s="17"/>
      <c r="D292" s="17"/>
      <c r="E292" s="18"/>
      <c r="F292" s="18"/>
      <c r="G292" s="18"/>
      <c r="H292" s="18"/>
      <c r="I292" s="182"/>
      <c r="J292" s="182"/>
      <c r="K292" s="182"/>
    </row>
    <row r="293" spans="1:18" x14ac:dyDescent="0.2">
      <c r="A293" s="304" t="s">
        <v>113</v>
      </c>
      <c r="B293" s="304"/>
      <c r="C293" s="304"/>
      <c r="D293" s="304"/>
      <c r="E293" s="304"/>
      <c r="F293" s="304"/>
      <c r="G293" s="304"/>
      <c r="H293" s="304"/>
      <c r="I293" s="304"/>
      <c r="J293" s="304"/>
      <c r="K293" s="304"/>
    </row>
    <row r="294" spans="1:18" x14ac:dyDescent="0.2">
      <c r="A294" s="128"/>
      <c r="B294" s="17"/>
      <c r="C294" s="17"/>
      <c r="D294" s="17"/>
      <c r="E294" s="18"/>
      <c r="F294" s="21"/>
      <c r="G294" s="22"/>
      <c r="H294" s="21"/>
      <c r="I294" s="22"/>
      <c r="J294" s="22"/>
      <c r="K294" s="22"/>
    </row>
  </sheetData>
  <sheetProtection selectLockedCells="1" selectUnlockedCells="1"/>
  <mergeCells count="217">
    <mergeCell ref="B285:E285"/>
    <mergeCell ref="C286:E286"/>
    <mergeCell ref="E288:G288"/>
    <mergeCell ref="E289:G289"/>
    <mergeCell ref="E290:G290"/>
    <mergeCell ref="E282:G282"/>
    <mergeCell ref="E283:G283"/>
    <mergeCell ref="B37:G37"/>
    <mergeCell ref="B49:G49"/>
    <mergeCell ref="E281:G281"/>
    <mergeCell ref="B51:E51"/>
    <mergeCell ref="C52:E52"/>
    <mergeCell ref="C60:E60"/>
    <mergeCell ref="A63:G63"/>
    <mergeCell ref="B62:E62"/>
    <mergeCell ref="B58:E58"/>
    <mergeCell ref="B59:E59"/>
    <mergeCell ref="B90:E90"/>
    <mergeCell ref="C91:E91"/>
    <mergeCell ref="B94:E94"/>
    <mergeCell ref="C95:E95"/>
    <mergeCell ref="B93:E93"/>
    <mergeCell ref="B81:E81"/>
    <mergeCell ref="B64:E64"/>
    <mergeCell ref="C32:E32"/>
    <mergeCell ref="H8:H9"/>
    <mergeCell ref="A293:K293"/>
    <mergeCell ref="C138:E138"/>
    <mergeCell ref="B38:E38"/>
    <mergeCell ref="A35:G35"/>
    <mergeCell ref="B36:E36"/>
    <mergeCell ref="B39:E39"/>
    <mergeCell ref="B34:E34"/>
    <mergeCell ref="B46:E46"/>
    <mergeCell ref="A47:G47"/>
    <mergeCell ref="B43:E43"/>
    <mergeCell ref="C44:E44"/>
    <mergeCell ref="C40:E40"/>
    <mergeCell ref="B54:E54"/>
    <mergeCell ref="B55:E55"/>
    <mergeCell ref="C56:E56"/>
    <mergeCell ref="B48:E48"/>
    <mergeCell ref="B50:E50"/>
    <mergeCell ref="B10:G10"/>
    <mergeCell ref="B25:G25"/>
    <mergeCell ref="C14:E14"/>
    <mergeCell ref="C19:E19"/>
    <mergeCell ref="B31:E31"/>
    <mergeCell ref="B11:E11"/>
    <mergeCell ref="B12:E12"/>
    <mergeCell ref="B17:E17"/>
    <mergeCell ref="B24:E24"/>
    <mergeCell ref="B26:E26"/>
    <mergeCell ref="A23:G23"/>
    <mergeCell ref="B22:E22"/>
    <mergeCell ref="B27:E27"/>
    <mergeCell ref="C28:E28"/>
    <mergeCell ref="C13:E13"/>
    <mergeCell ref="C18:E18"/>
    <mergeCell ref="C20:E20"/>
    <mergeCell ref="A1:K2"/>
    <mergeCell ref="A4:K5"/>
    <mergeCell ref="A7:D7"/>
    <mergeCell ref="F7:K7"/>
    <mergeCell ref="A8:A9"/>
    <mergeCell ref="B8:E9"/>
    <mergeCell ref="F8:F9"/>
    <mergeCell ref="G8:G9"/>
    <mergeCell ref="J8:J9"/>
    <mergeCell ref="K8:K9"/>
    <mergeCell ref="I8:I9"/>
    <mergeCell ref="A6:G6"/>
    <mergeCell ref="I6:K6"/>
    <mergeCell ref="B65:G65"/>
    <mergeCell ref="B66:E66"/>
    <mergeCell ref="B70:E70"/>
    <mergeCell ref="C71:E71"/>
    <mergeCell ref="B74:E74"/>
    <mergeCell ref="C75:E75"/>
    <mergeCell ref="B78:E78"/>
    <mergeCell ref="C79:E79"/>
    <mergeCell ref="B88:E88"/>
    <mergeCell ref="B126:E126"/>
    <mergeCell ref="B127:G127"/>
    <mergeCell ref="B129:E129"/>
    <mergeCell ref="B133:E133"/>
    <mergeCell ref="C134:E134"/>
    <mergeCell ref="C122:E122"/>
    <mergeCell ref="C130:E130"/>
    <mergeCell ref="B113:E113"/>
    <mergeCell ref="C118:E118"/>
    <mergeCell ref="C114:E114"/>
    <mergeCell ref="B117:E117"/>
    <mergeCell ref="B108:E108"/>
    <mergeCell ref="A109:G109"/>
    <mergeCell ref="B67:E67"/>
    <mergeCell ref="B68:E68"/>
    <mergeCell ref="B86:E86"/>
    <mergeCell ref="B87:E87"/>
    <mergeCell ref="B111:G111"/>
    <mergeCell ref="B124:E124"/>
    <mergeCell ref="A125:G125"/>
    <mergeCell ref="B110:E110"/>
    <mergeCell ref="B121:E121"/>
    <mergeCell ref="B97:E97"/>
    <mergeCell ref="A98:G98"/>
    <mergeCell ref="B99:E99"/>
    <mergeCell ref="B100:G100"/>
    <mergeCell ref="B101:E101"/>
    <mergeCell ref="B102:E102"/>
    <mergeCell ref="C103:E103"/>
    <mergeCell ref="B106:E106"/>
    <mergeCell ref="C107:E107"/>
    <mergeCell ref="A82:G82"/>
    <mergeCell ref="B83:E83"/>
    <mergeCell ref="B84:G84"/>
    <mergeCell ref="B85:E85"/>
    <mergeCell ref="B153:E153"/>
    <mergeCell ref="C154:E154"/>
    <mergeCell ref="B156:E156"/>
    <mergeCell ref="A157:G157"/>
    <mergeCell ref="B137:E137"/>
    <mergeCell ref="B140:E140"/>
    <mergeCell ref="A145:G145"/>
    <mergeCell ref="B141:E141"/>
    <mergeCell ref="C142:E142"/>
    <mergeCell ref="B144:E144"/>
    <mergeCell ref="B147:G147"/>
    <mergeCell ref="B149:E149"/>
    <mergeCell ref="C150:E150"/>
    <mergeCell ref="B146:E146"/>
    <mergeCell ref="B175:E175"/>
    <mergeCell ref="B158:E158"/>
    <mergeCell ref="B159:G159"/>
    <mergeCell ref="B161:E161"/>
    <mergeCell ref="C162:E162"/>
    <mergeCell ref="B165:E165"/>
    <mergeCell ref="C166:E166"/>
    <mergeCell ref="B168:E168"/>
    <mergeCell ref="A174:G174"/>
    <mergeCell ref="B170:E170"/>
    <mergeCell ref="C171:E171"/>
    <mergeCell ref="B173:E173"/>
    <mergeCell ref="B176:E176"/>
    <mergeCell ref="B177:G177"/>
    <mergeCell ref="B179:E179"/>
    <mergeCell ref="C180:E180"/>
    <mergeCell ref="B183:E183"/>
    <mergeCell ref="C184:E184"/>
    <mergeCell ref="B186:E186"/>
    <mergeCell ref="B188:E188"/>
    <mergeCell ref="C189:E189"/>
    <mergeCell ref="B191:E191"/>
    <mergeCell ref="A192:G192"/>
    <mergeCell ref="B193:E193"/>
    <mergeCell ref="B194:E194"/>
    <mergeCell ref="B195:G195"/>
    <mergeCell ref="B197:E197"/>
    <mergeCell ref="C198:E198"/>
    <mergeCell ref="B201:E201"/>
    <mergeCell ref="C202:E202"/>
    <mergeCell ref="C210:E210"/>
    <mergeCell ref="B213:E213"/>
    <mergeCell ref="C215:E215"/>
    <mergeCell ref="B217:E217"/>
    <mergeCell ref="A225:G225"/>
    <mergeCell ref="B218:E218"/>
    <mergeCell ref="C220:E220"/>
    <mergeCell ref="B224:E224"/>
    <mergeCell ref="B204:E204"/>
    <mergeCell ref="A205:G205"/>
    <mergeCell ref="B206:E206"/>
    <mergeCell ref="B207:G207"/>
    <mergeCell ref="B209:E209"/>
    <mergeCell ref="B214:E214"/>
    <mergeCell ref="C219:E219"/>
    <mergeCell ref="C221:E221"/>
    <mergeCell ref="B226:E226"/>
    <mergeCell ref="B227:G227"/>
    <mergeCell ref="B229:E229"/>
    <mergeCell ref="C230:E230"/>
    <mergeCell ref="B233:E233"/>
    <mergeCell ref="C234:E234"/>
    <mergeCell ref="B236:E236"/>
    <mergeCell ref="B237:E237"/>
    <mergeCell ref="C238:E238"/>
    <mergeCell ref="B240:E240"/>
    <mergeCell ref="A254:G254"/>
    <mergeCell ref="B271:E271"/>
    <mergeCell ref="B241:E241"/>
    <mergeCell ref="C242:E242"/>
    <mergeCell ref="B244:E244"/>
    <mergeCell ref="B245:E245"/>
    <mergeCell ref="C246:E246"/>
    <mergeCell ref="B248:E248"/>
    <mergeCell ref="B249:E249"/>
    <mergeCell ref="C250:E250"/>
    <mergeCell ref="B252:E252"/>
    <mergeCell ref="B253:E253"/>
    <mergeCell ref="B255:E255"/>
    <mergeCell ref="B256:G256"/>
    <mergeCell ref="B258:E258"/>
    <mergeCell ref="C259:E259"/>
    <mergeCell ref="B262:E262"/>
    <mergeCell ref="C263:E263"/>
    <mergeCell ref="B265:E265"/>
    <mergeCell ref="B266:E266"/>
    <mergeCell ref="C267:E267"/>
    <mergeCell ref="B278:E278"/>
    <mergeCell ref="A279:G279"/>
    <mergeCell ref="B280:E280"/>
    <mergeCell ref="B269:E269"/>
    <mergeCell ref="A270:G270"/>
    <mergeCell ref="B272:E272"/>
    <mergeCell ref="B273:G273"/>
    <mergeCell ref="B275:E275"/>
    <mergeCell ref="C276:E276"/>
  </mergeCells>
  <phoneticPr fontId="19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65" firstPageNumber="0" fitToHeight="0" orientation="portrait" r:id="rId1"/>
  <headerFooter>
    <oddFooter>&amp;L&amp;"+,Normal"&amp;F&amp;C&amp;A&amp;R&amp;"+,Normal"Page &amp;P sur &amp;N</oddFooter>
  </headerFooter>
  <rowBreaks count="1" manualBreakCount="1">
    <brk id="6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831BCD425B874F9F5C059D881BE820" ma:contentTypeVersion="12" ma:contentTypeDescription="Crée un document." ma:contentTypeScope="" ma:versionID="a7df9eac079cb3499aca62ad30585a64">
  <xsd:schema xmlns:xsd="http://www.w3.org/2001/XMLSchema" xmlns:xs="http://www.w3.org/2001/XMLSchema" xmlns:p="http://schemas.microsoft.com/office/2006/metadata/properties" xmlns:ns2="aaaf2076-8a3c-4571-84c6-a093b98ea192" xmlns:ns3="ade0bd9f-f925-445c-a477-f11f9e5a6d51" targetNamespace="http://schemas.microsoft.com/office/2006/metadata/properties" ma:root="true" ma:fieldsID="108a5e8bfcfee0f74e08aa37d5dacd50" ns2:_="" ns3:_="">
    <xsd:import namespace="aaaf2076-8a3c-4571-84c6-a093b98ea192"/>
    <xsd:import namespace="ade0bd9f-f925-445c-a477-f11f9e5a6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f2076-8a3c-4571-84c6-a093b98ea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0bd9f-f925-445c-a477-f11f9e5a6d5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6bb508-0142-4e58-8223-6c4326875b42}" ma:internalName="TaxCatchAll" ma:showField="CatchAllData" ma:web="ade0bd9f-f925-445c-a477-f11f9e5a6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af2076-8a3c-4571-84c6-a093b98ea192">
      <Terms xmlns="http://schemas.microsoft.com/office/infopath/2007/PartnerControls"/>
    </lcf76f155ced4ddcb4097134ff3c332f>
    <TaxCatchAll xmlns="ade0bd9f-f925-445c-a477-f11f9e5a6d51" xsi:nil="true"/>
  </documentManagement>
</p:properties>
</file>

<file path=customXml/itemProps1.xml><?xml version="1.0" encoding="utf-8"?>
<ds:datastoreItem xmlns:ds="http://schemas.openxmlformats.org/officeDocument/2006/customXml" ds:itemID="{547A9962-3502-4FDE-AE87-584C26B5E6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87EDB5-79EE-445D-8C13-3882014CB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f2076-8a3c-4571-84c6-a093b98ea192"/>
    <ds:schemaRef ds:uri="ade0bd9f-f925-445c-a477-f11f9e5a6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186B7A-A57A-49F2-A944-5E2F8F010480}">
  <ds:schemaRefs>
    <ds:schemaRef ds:uri="http://schemas.microsoft.com/office/2006/metadata/properties"/>
    <ds:schemaRef ds:uri="http://schemas.microsoft.com/office/infopath/2007/PartnerControls"/>
    <ds:schemaRef ds:uri="aaaf2076-8a3c-4571-84c6-a093b98ea192"/>
    <ds:schemaRef ds:uri="ade0bd9f-f925-445c-a477-f11f9e5a6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</vt:lpstr>
      <vt:lpstr>RECAP.</vt:lpstr>
      <vt:lpstr>LOT CFO CFA</vt:lpstr>
      <vt:lpstr>'LOT CFO CFA'!Impression_des_titres</vt:lpstr>
      <vt:lpstr>RECAP.!Impression_des_titres</vt:lpstr>
      <vt:lpstr>'LOT CFO CFA'!Zone_d_impression</vt:lpstr>
      <vt:lpstr>PDG!Zone_d_impression</vt:lpstr>
      <vt:lpstr>RECAP.!Zone_d_impression</vt:lpstr>
    </vt:vector>
  </TitlesOfParts>
  <Manager/>
  <Company>SUT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IBA INGENIERIE</dc:creator>
  <cp:keywords/>
  <dc:description/>
  <cp:lastModifiedBy>PINARD Sophie</cp:lastModifiedBy>
  <cp:revision/>
  <dcterms:created xsi:type="dcterms:W3CDTF">2014-08-12T12:49:48Z</dcterms:created>
  <dcterms:modified xsi:type="dcterms:W3CDTF">2025-09-18T13:32:09Z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0x010100B4831BCD425B874F9F5C059D881BE820</vt:lpwstr>
  </property>
  <property fmtid="{D5CDD505-2E9C-101B-9397-08002B2CF9AE}" pid="3" name="MediaServiceImageTags">
    <vt:lpwstr/>
  </property>
</Properties>
</file>